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асходы" sheetId="2" r:id="rId1"/>
    <sheet name="_params" sheetId="4" state="hidden" r:id="rId2"/>
  </sheets>
  <definedNames>
    <definedName name="APPT" localSheetId="0">Расходы!$A$26</definedName>
    <definedName name="FIO" localSheetId="0">Расходы!$D$26</definedName>
    <definedName name="LAST_CELL" localSheetId="0">Расходы!$F$177</definedName>
    <definedName name="RBEGIN_1" localSheetId="0">Расходы!$A$18</definedName>
    <definedName name="REND_1" localSheetId="0">Расходы!$A$178</definedName>
    <definedName name="SIGN" localSheetId="0">Расходы!$A$25:$D$27</definedName>
  </definedNames>
  <calcPr calcId="145621"/>
</workbook>
</file>

<file path=xl/calcChain.xml><?xml version="1.0" encoding="utf-8"?>
<calcChain xmlns="http://schemas.openxmlformats.org/spreadsheetml/2006/main">
  <c r="F198" i="2" l="1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8" i="2"/>
  <c r="F223" i="2" l="1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</calcChain>
</file>

<file path=xl/sharedStrings.xml><?xml version="1.0" encoding="utf-8"?>
<sst xmlns="http://schemas.openxmlformats.org/spreadsheetml/2006/main" count="680" uniqueCount="324">
  <si>
    <t>01.04.2025</t>
  </si>
  <si>
    <t>902</t>
  </si>
  <si>
    <t/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</si>
  <si>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</si>
  <si>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</si>
  <si>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</si>
  <si>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</si>
  <si>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</si>
  <si>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</si>
  <si>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</si>
  <si>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</si>
  <si>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</si>
  <si>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</si>
  <si>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</si>
  <si>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</si>
  <si>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</si>
  <si>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</si>
  <si>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</si>
  <si>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</si>
  <si>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</si>
  <si>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</si>
  <si>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</si>
  <si>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</si>
  <si>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</si>
  <si>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</si>
  <si>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</si>
  <si>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Центральный аппарат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</si>
  <si>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</si>
  <si>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</si>
  <si>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</si>
  <si>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</si>
  <si>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</si>
  <si>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</si>
  <si>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</si>
  <si>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Резервные фонды</t>
  </si>
  <si>
    <t>Непрограмные расходы органов местного самоуправления</t>
  </si>
  <si>
    <t>Непрограмные расходы</t>
  </si>
  <si>
    <t>Резервные фонды местных администраций в рамках непрограмных расходов органов местного самоуправления</t>
  </si>
  <si>
    <t>Резервные средства</t>
  </si>
  <si>
    <t>Другие общегосударственные вопросы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</si>
  <si>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</si>
  <si>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</si>
  <si>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</si>
  <si>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</si>
  <si>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</si>
  <si>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</si>
  <si>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</si>
  <si>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НАЦИОНАЛЬНАЯ ЭКОНОМИКА</t>
  </si>
  <si>
    <t>Дорожное хозяйство (дорожные фонды)</t>
  </si>
  <si>
    <t>Подпрограмма "Содействие развитию дорожного хозяйства, безопасности дорожного движения на территории поселения"</t>
  </si>
  <si>
    <t>ЖИЛИЩНО-КОММУНАЛЬНОЕ ХОЗЯЙСТВО</t>
  </si>
  <si>
    <t>Благоустройство</t>
  </si>
  <si>
    <t>ОБРАЗОВАНИЕ</t>
  </si>
  <si>
    <t>Отдельные мероприятия муниципальной программы</t>
  </si>
  <si>
    <t>КУЛЬТУРА, КИНЕМАТОГРАФИЯ</t>
  </si>
  <si>
    <t>Культура</t>
  </si>
  <si>
    <t>СОЦИАЛЬНАЯ ПОЛИТИКА</t>
  </si>
  <si>
    <t>Социальное обеспечение и иные выплаты населению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</si>
  <si>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</si>
  <si>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</si>
  <si>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</si>
  <si>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</si>
  <si>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Результат исполнения бюджета (дефицит / профицит)</t>
  </si>
  <si>
    <t>450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</si>
  <si>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</si>
  <si>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</si>
  <si>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</si>
  <si>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</si>
  <si>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</si>
  <si>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</si>
  <si>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</si>
  <si>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</si>
  <si>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</si>
  <si>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</si>
  <si>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</si>
  <si>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</si>
  <si>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</si>
  <si>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</si>
  <si>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</si>
  <si>
    <t>Приложение 4</t>
  </si>
  <si>
    <t xml:space="preserve">Абанского района Красноярского края </t>
  </si>
  <si>
    <t>Ведомственная структура бюджета поселения</t>
  </si>
  <si>
    <t>к Постановлению Администрации Покатеевского сельсовета</t>
  </si>
  <si>
    <t>Коммунальное хозяйство</t>
  </si>
  <si>
    <t>Непрограммные расходы администрации Самойловского сельсовета</t>
  </si>
  <si>
    <t>Другие вопросы в области национальной экономики</t>
  </si>
  <si>
    <t xml:space="preserve">840 0801 0190206010 200 </t>
  </si>
  <si>
    <t xml:space="preserve">840 0801 0190206010 240 </t>
  </si>
  <si>
    <t xml:space="preserve">840 0801 0190206010 244 </t>
  </si>
  <si>
    <t xml:space="preserve">840 0801 0190206010 247 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</si>
  <si>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тепло-,водоснабжения)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Самойловского сельсовета Абанского района"</t>
  </si>
  <si>
    <t xml:space="preserve">840 0801 0190306010 000 </t>
  </si>
  <si>
    <t xml:space="preserve">840 0801 0190306010 200 </t>
  </si>
  <si>
    <t xml:space="preserve">840 0801 0190306010 240 </t>
  </si>
  <si>
    <t xml:space="preserve">840 0801 0190306010 244 </t>
  </si>
  <si>
    <t xml:space="preserve">840 1000 0000000000 000 </t>
  </si>
  <si>
    <t>Социальное обеспечение населения</t>
  </si>
  <si>
    <t xml:space="preserve">840 1003 0000000000 000 </t>
  </si>
  <si>
    <t xml:space="preserve">840 1003 9900000000 000 </t>
  </si>
  <si>
    <t xml:space="preserve">840 1003 9990000000 000 </t>
  </si>
  <si>
    <t xml:space="preserve">840 1003 9990007050 000 </t>
  </si>
  <si>
    <t xml:space="preserve">840 1003 9990007050 300 </t>
  </si>
  <si>
    <t>Социальные выплаты гражданам, кроме публичных нормативных социальных выплат</t>
  </si>
  <si>
    <t xml:space="preserve">840 1003 9990007050 320 </t>
  </si>
  <si>
    <t>Пособия, компенсации и иные социальные выплаты гражданам, кроме публичных нормативных обязательств</t>
  </si>
  <si>
    <t xml:space="preserve">840 1003 9990007050 321 </t>
  </si>
  <si>
    <t xml:space="preserve">840 1400 0000000000 000 </t>
  </si>
  <si>
    <t xml:space="preserve">840 1403 0000000000 000 </t>
  </si>
  <si>
    <t xml:space="preserve">840 1403 7400000000 000 </t>
  </si>
  <si>
    <t xml:space="preserve">840 1403 7430000000 000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</si>
  <si>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Самойловского сельсовета</t>
  </si>
  <si>
    <t xml:space="preserve">840 1403 7430006050 000 </t>
  </si>
  <si>
    <t xml:space="preserve">840 1403 7430006050 500 </t>
  </si>
  <si>
    <t xml:space="preserve">840 1403 7430006050 540 </t>
  </si>
  <si>
    <t>Администрация Покатеевского сельсовета Абанского района Красноярского края</t>
  </si>
  <si>
    <t xml:space="preserve">825 0000 0000000000 000 </t>
  </si>
  <si>
    <t xml:space="preserve">825 0100 0000000000 000 </t>
  </si>
  <si>
    <t xml:space="preserve">825 0102 0000000000 000 </t>
  </si>
  <si>
    <t>Непрограммные расходы администрации Покатеевского сельсовета</t>
  </si>
  <si>
    <t xml:space="preserve">825 0102 7400000000 000 </t>
  </si>
  <si>
    <t xml:space="preserve">825 0102 7410000000 000 </t>
  </si>
  <si>
    <t>Глава муниципального образования в рамках непрограммных расходов администрации Покатеевского сельсовета</t>
  </si>
  <si>
    <t xml:space="preserve">825 0102 7410004500 000 </t>
  </si>
  <si>
    <t xml:space="preserve">825 0102 7410004500 100 </t>
  </si>
  <si>
    <t xml:space="preserve">825 0102 7410004500 120 </t>
  </si>
  <si>
    <t xml:space="preserve">825 0102 7410004500 121 </t>
  </si>
  <si>
    <t xml:space="preserve">825 0102 7410004500 129 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</si>
  <si>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Покатеевского сельсовета</t>
  </si>
  <si>
    <t xml:space="preserve">825 0102 7410010240 000 </t>
  </si>
  <si>
    <t xml:space="preserve">825 0102 7410010240 100 </t>
  </si>
  <si>
    <t xml:space="preserve">825 0102 7410010240 120 </t>
  </si>
  <si>
    <t xml:space="preserve">825 0102 7410010240 121 </t>
  </si>
  <si>
    <t xml:space="preserve">825 0102 7410010240 129 </t>
  </si>
  <si>
    <t xml:space="preserve">825 0104 0000000000 000 </t>
  </si>
  <si>
    <t xml:space="preserve">825 0104 7400000000 000 </t>
  </si>
  <si>
    <t xml:space="preserve">825 0104 7420000000 000 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</si>
  <si>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</si>
  <si>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 xml:space="preserve">825 0104 7420004600 000 </t>
  </si>
  <si>
    <t xml:space="preserve">825 0104 7420004600 100 </t>
  </si>
  <si>
    <t xml:space="preserve">825 0104 7420004600 120 </t>
  </si>
  <si>
    <t xml:space="preserve">825 0104 7420004600 121 </t>
  </si>
  <si>
    <t xml:space="preserve">825 0104 7420004600 129 </t>
  </si>
  <si>
    <t xml:space="preserve">825 0104 7420004600 200 </t>
  </si>
  <si>
    <t xml:space="preserve">825 0104 7420004600 240 </t>
  </si>
  <si>
    <t xml:space="preserve">825 0104 7420004600 244 </t>
  </si>
  <si>
    <t xml:space="preserve">825 0104 7420004600 247 </t>
  </si>
  <si>
    <t xml:space="preserve">825 0104 7420004600 800 </t>
  </si>
  <si>
    <t xml:space="preserve">825 0104 7420004600 850 </t>
  </si>
  <si>
    <t xml:space="preserve">825 0104 7420004600 853 </t>
  </si>
  <si>
    <t xml:space="preserve">825 0104 7420010240 000 </t>
  </si>
  <si>
    <t xml:space="preserve">825 0104 7420010240 100 </t>
  </si>
  <si>
    <t xml:space="preserve">825 0104 7420010240 120 </t>
  </si>
  <si>
    <t xml:space="preserve">825 0104 7420010240 121 </t>
  </si>
  <si>
    <t xml:space="preserve">825 0104 7420010240 129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</si>
  <si>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</si>
  <si>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 xml:space="preserve">825 0104 7420010490 000 </t>
  </si>
  <si>
    <t xml:space="preserve">825 0104 7420010490 100 </t>
  </si>
  <si>
    <t xml:space="preserve">825 0104 7420010490 120 </t>
  </si>
  <si>
    <t xml:space="preserve">825 0104 7420010490 121 </t>
  </si>
  <si>
    <t xml:space="preserve">825 0104 7420010490 129 </t>
  </si>
  <si>
    <t>Содействие развитию налогового потенциала в рамках непрограммных расходов администрации Покатеевского сельсовета</t>
  </si>
  <si>
    <t xml:space="preserve">825 0104 7420077450 000 </t>
  </si>
  <si>
    <t xml:space="preserve">825 0104 7420077450 200 </t>
  </si>
  <si>
    <t xml:space="preserve">825 0104 7420077450 240 </t>
  </si>
  <si>
    <t xml:space="preserve">825 0104 7420077450 244 </t>
  </si>
  <si>
    <t xml:space="preserve">825 0111 0000000000 000 </t>
  </si>
  <si>
    <t xml:space="preserve">825 0111 9900000000 000 </t>
  </si>
  <si>
    <t xml:space="preserve">825 0111 9990000000 000 </t>
  </si>
  <si>
    <t xml:space="preserve">825 0111 9990007050 000 </t>
  </si>
  <si>
    <t xml:space="preserve">825 0111 9990007050 800 </t>
  </si>
  <si>
    <t xml:space="preserve">825 0111 9990007050 870 </t>
  </si>
  <si>
    <t xml:space="preserve">825 0113 0000000000 000 </t>
  </si>
  <si>
    <t xml:space="preserve">825 0113 7400000000 000 </t>
  </si>
  <si>
    <t xml:space="preserve">825 0113 7440000000 000 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</si>
  <si>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</si>
  <si>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 xml:space="preserve">825 0113 7440000991 000 </t>
  </si>
  <si>
    <t xml:space="preserve">825 0113 7440000991 200 </t>
  </si>
  <si>
    <t xml:space="preserve">825 0113 7440000991 240 </t>
  </si>
  <si>
    <t xml:space="preserve">825 0113 7440000991 244 </t>
  </si>
  <si>
    <t xml:space="preserve">825 0113 7440010490 000 </t>
  </si>
  <si>
    <t xml:space="preserve">825 0113 7440010490 100 </t>
  </si>
  <si>
    <t xml:space="preserve">825 0113 7440010490 120 </t>
  </si>
  <si>
    <t xml:space="preserve">825 0113 7440010490 121 </t>
  </si>
  <si>
    <t xml:space="preserve">825 0113 7440010490 129 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</si>
  <si>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</si>
  <si>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 xml:space="preserve">825 0113 7440093990 000 </t>
  </si>
  <si>
    <t xml:space="preserve">825 0113 7440093990 100 </t>
  </si>
  <si>
    <t xml:space="preserve">825 0113 7440093990 120 </t>
  </si>
  <si>
    <t xml:space="preserve">825 0113 7440093990 121 </t>
  </si>
  <si>
    <t xml:space="preserve">825 0113 7440093990 129 </t>
  </si>
  <si>
    <t xml:space="preserve">825 0113 7440093990 200 </t>
  </si>
  <si>
    <t xml:space="preserve">825 0113 7440093990 240 </t>
  </si>
  <si>
    <t xml:space="preserve">825 0113 7440093990 244 </t>
  </si>
  <si>
    <t xml:space="preserve">825 0113 9900000000 000 </t>
  </si>
  <si>
    <t xml:space="preserve">825 0113 9990000000 000 </t>
  </si>
  <si>
    <t xml:space="preserve">825 0113 9990075140 000 </t>
  </si>
  <si>
    <t xml:space="preserve">825 0113 9990075140 200 </t>
  </si>
  <si>
    <t xml:space="preserve">825 0113 9990075140 240 </t>
  </si>
  <si>
    <t xml:space="preserve">825 0113 9990075140 244 </t>
  </si>
  <si>
    <t xml:space="preserve">825 0200 0000000000 000 </t>
  </si>
  <si>
    <t xml:space="preserve">825 0203 0000000000 000 </t>
  </si>
  <si>
    <t xml:space="preserve">825 0203 9900000000 000 </t>
  </si>
  <si>
    <t xml:space="preserve">825 0203 9990000000 000 </t>
  </si>
  <si>
    <t xml:space="preserve">825 0203 9990051180 000 </t>
  </si>
  <si>
    <t xml:space="preserve">825 0203 9990051180 100 </t>
  </si>
  <si>
    <t xml:space="preserve">825 0203 9990051180 120 </t>
  </si>
  <si>
    <t xml:space="preserve">825 0203 9990051180 121 </t>
  </si>
  <si>
    <t xml:space="preserve">825 0203 9990051180 129 </t>
  </si>
  <si>
    <t xml:space="preserve">825 0203 9990051180 200 </t>
  </si>
  <si>
    <t xml:space="preserve">825 0203 9990051180 240 </t>
  </si>
  <si>
    <t xml:space="preserve">825 0203 9990051180 244 </t>
  </si>
  <si>
    <t xml:space="preserve">825 0300 0000000000 000 </t>
  </si>
  <si>
    <t xml:space="preserve">825 0310 0000000000 000 </t>
  </si>
  <si>
    <t>Муниципальная программа "Обеспечение жизнедеятельности на территории Покатеевского сельсовета Абанского района"</t>
  </si>
  <si>
    <t xml:space="preserve">825 0310 0100000000 000 </t>
  </si>
  <si>
    <t xml:space="preserve">825 0310 0110000000 000 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</si>
  <si>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</si>
  <si>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0310 01100S4120 000 </t>
  </si>
  <si>
    <t xml:space="preserve">825 0310 01100S4120 200 </t>
  </si>
  <si>
    <t xml:space="preserve">825 0310 01100S4120 240 </t>
  </si>
  <si>
    <t xml:space="preserve">825 0310 01100S4120 244 </t>
  </si>
  <si>
    <t>Создание пожарных водоемов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</si>
  <si>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0310 01100S4140 000 </t>
  </si>
  <si>
    <t xml:space="preserve">825 0310 01100S4140 200 </t>
  </si>
  <si>
    <t xml:space="preserve">825 0310 01100S4140 240 </t>
  </si>
  <si>
    <t xml:space="preserve">825 0310 01100S4140 244 </t>
  </si>
  <si>
    <t xml:space="preserve">825 0400 0000000000 000 </t>
  </si>
  <si>
    <t xml:space="preserve">825 0409 0000000000 000 </t>
  </si>
  <si>
    <t xml:space="preserve">825 0409 0100000000 000 </t>
  </si>
  <si>
    <t xml:space="preserve">825 0409 0130000000 000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</si>
  <si>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</si>
  <si>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825 0409 0130004190 000 </t>
  </si>
  <si>
    <t xml:space="preserve">825 0409 0130004190 200 </t>
  </si>
  <si>
    <t xml:space="preserve">825 0409 0130004190 240 </t>
  </si>
  <si>
    <t xml:space="preserve">825 0409 0130004190 244 </t>
  </si>
  <si>
    <t xml:space="preserve">825 0412 0000000000 000 </t>
  </si>
  <si>
    <t xml:space="preserve">825 0412 0100000000 000 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</si>
  <si>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</si>
  <si>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 xml:space="preserve">825 0412 0120000000 000 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</si>
  <si>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</si>
  <si>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0412 01200S6910 000 </t>
  </si>
  <si>
    <t xml:space="preserve">825 0412 01200S6910 200 </t>
  </si>
  <si>
    <t xml:space="preserve">825 0412 01200S6910 240 </t>
  </si>
  <si>
    <t xml:space="preserve">825 0412 01200S6910 244 </t>
  </si>
  <si>
    <t xml:space="preserve">825 0500 0000000000 000 </t>
  </si>
  <si>
    <t xml:space="preserve">825 0502 0000000000 000 </t>
  </si>
  <si>
    <t xml:space="preserve">825 0502 0100000000 000 </t>
  </si>
  <si>
    <t xml:space="preserve">825 0502 0190000000 000 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</si>
  <si>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</si>
  <si>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 xml:space="preserve">825 0502 0190006070 000 </t>
  </si>
  <si>
    <t xml:space="preserve">825 0502 0190006070 200 </t>
  </si>
  <si>
    <t xml:space="preserve">825 0502 0190006070 240 </t>
  </si>
  <si>
    <t xml:space="preserve">825 0502 0190006070 244 </t>
  </si>
  <si>
    <t xml:space="preserve">825 0503 0000000000 000 </t>
  </si>
  <si>
    <t xml:space="preserve">825 0503 0100000000 000 </t>
  </si>
  <si>
    <t xml:space="preserve">825 0503 0120000000 000 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</si>
  <si>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</si>
  <si>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825 0503 0120004650 000 </t>
  </si>
  <si>
    <t xml:space="preserve">825 0503 0120004650 200 </t>
  </si>
  <si>
    <t xml:space="preserve">825 0503 0120004650 240 </t>
  </si>
  <si>
    <t xml:space="preserve">825 0503 0120004650 244 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</si>
  <si>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</si>
  <si>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825 0503 0120061000 000 </t>
  </si>
  <si>
    <t xml:space="preserve">825 0503 0120061000 200 </t>
  </si>
  <si>
    <t xml:space="preserve">825 0503 0120061000 240 </t>
  </si>
  <si>
    <t xml:space="preserve">825 0503 0120061000 244 </t>
  </si>
  <si>
    <t xml:space="preserve">825 0503 0120061000 247 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</si>
  <si>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</si>
  <si>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825 0503 0120064000 000 </t>
  </si>
  <si>
    <t xml:space="preserve">825 0503 0120064000 200 </t>
  </si>
  <si>
    <t xml:space="preserve">825 0503 0120064000 240 </t>
  </si>
  <si>
    <t xml:space="preserve">825 0503 0120064000 244 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</si>
  <si>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</si>
  <si>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 xml:space="preserve">825 0503 01200S6410 000 </t>
  </si>
  <si>
    <t xml:space="preserve">825 0503 01200S6410 200 </t>
  </si>
  <si>
    <t xml:space="preserve">825 0503 01200S6410 240 </t>
  </si>
  <si>
    <t xml:space="preserve">825 0503 01200S6410 244 </t>
  </si>
  <si>
    <t xml:space="preserve">825 0700 0000000000 000 </t>
  </si>
  <si>
    <t>Дошкольное образование</t>
  </si>
  <si>
    <t xml:space="preserve">825 0701 0000000000 000 </t>
  </si>
  <si>
    <t xml:space="preserve">825 0701 0100000000 000 </t>
  </si>
  <si>
    <t xml:space="preserve">825 0701 0190000000 000 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</si>
  <si>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</si>
  <si>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 xml:space="preserve">825 0701 0190106010 000 </t>
  </si>
  <si>
    <t xml:space="preserve">825 0701 0190106010 200 </t>
  </si>
  <si>
    <t xml:space="preserve">825 0701 0190106010 240 </t>
  </si>
  <si>
    <t xml:space="preserve">825 0701 0190106010 244 </t>
  </si>
  <si>
    <t xml:space="preserve">825 0800 0000000000 000 </t>
  </si>
  <si>
    <t xml:space="preserve">825 0801 0000000000 000 </t>
  </si>
  <si>
    <t xml:space="preserve">825 0801 0100000000 000 </t>
  </si>
  <si>
    <t xml:space="preserve">825 0801 0190000000 000 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</si>
  <si>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</si>
  <si>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 xml:space="preserve">825 0801 0190206010 000 </t>
  </si>
  <si>
    <t xml:space="preserve">825 0801 0190206010 200 </t>
  </si>
  <si>
    <t xml:space="preserve">825 0801 0190206010 240 </t>
  </si>
  <si>
    <t xml:space="preserve">825 0801 0190206010 244 </t>
  </si>
  <si>
    <t xml:space="preserve">825 0801 0190206010 247 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</si>
  <si>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</si>
  <si>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 xml:space="preserve">825 0801 0190306010 000 </t>
  </si>
  <si>
    <t xml:space="preserve">825 0801 0190306010 200 </t>
  </si>
  <si>
    <t xml:space="preserve">825 0801 0190306010 240 </t>
  </si>
  <si>
    <t xml:space="preserve">825 0801 0190306010 244 </t>
  </si>
  <si>
    <t xml:space="preserve">825 1000 0000000000 000 </t>
  </si>
  <si>
    <t>Пенсионное обеспечение</t>
  </si>
  <si>
    <t xml:space="preserve">825 1001 0000000000 000 </t>
  </si>
  <si>
    <t xml:space="preserve">825 1001 7400000000 000 </t>
  </si>
  <si>
    <t>Выполнение других обязательств государства</t>
  </si>
  <si>
    <t xml:space="preserve">825 1001 7450000000 000 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</si>
  <si>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</si>
  <si>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 xml:space="preserve">825 1001 7450010010 000 </t>
  </si>
  <si>
    <t xml:space="preserve">825 1001 7450010010 300 </t>
  </si>
  <si>
    <t>Публичные нормативные социальные выплаты гражданам</t>
  </si>
  <si>
    <t xml:space="preserve">825 1001 7450010010 310 </t>
  </si>
  <si>
    <t>Иные пенсии, социальные доплаты к пенсиям</t>
  </si>
  <si>
    <t xml:space="preserve">825 1001 7450010010 312 </t>
  </si>
  <si>
    <t xml:space="preserve">825 1400 0000000000 000 </t>
  </si>
  <si>
    <t xml:space="preserve">825 1403 0000000000 000 </t>
  </si>
  <si>
    <t xml:space="preserve">825 1403 7400000000 000 </t>
  </si>
  <si>
    <t xml:space="preserve">825 1403 7430000000 000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</si>
  <si>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</si>
  <si>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 xml:space="preserve">825 1403 7430006050 000 </t>
  </si>
  <si>
    <t xml:space="preserve">825 1403 7430006050 500 </t>
  </si>
  <si>
    <t xml:space="preserve">825 1403 7430006050 540 </t>
  </si>
  <si>
    <t xml:space="preserve">          от 30.10.2025г. № 20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</si>
</sst>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name val="Arial Cy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 wrapText="1"/>
    </xf>
    <xf numFmtId="0" fontId="5" fillId="0" borderId="8" xfId="0" applyFont="1" applyBorder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vertical="center"/>
    </xf>
    <xf numFmtId="4" fontId="6" fillId="0" borderId="1" xfId="0" applyNumberFormat="1" applyFont="1" applyBorder="1" applyAlignment="1" applyProtection="1">
      <alignment horizontal="right"/>
    </xf>
    <xf numFmtId="0" fontId="5" fillId="0" borderId="14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49" fontId="5" fillId="0" borderId="15" xfId="0" applyNumberFormat="1" applyFont="1" applyBorder="1" applyAlignment="1" applyProtection="1">
      <alignment horizontal="center" vertical="center"/>
    </xf>
    <xf numFmtId="49" fontId="5" fillId="0" borderId="17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wrapText="1"/>
    </xf>
    <xf numFmtId="49" fontId="6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/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164" fontId="6" fillId="0" borderId="1" xfId="0" applyNumberFormat="1" applyFont="1" applyBorder="1" applyAlignment="1" applyProtection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showGridLines="0" tabSelected="1" workbookViewId="0">
      <selection activeCell="E4" sqref="E4:F4"/>
    </sheetView>
  </sheetViews>
  <sheetFormatPr defaultRowHeight="12.75" x14ac:dyDescent="0.2"/>
  <cols>
    <col min="1" max="1" width="45.7109375" customWidth="1"/>
    <col min="2" max="2" width="4.28515625" customWidth="1"/>
    <col min="3" max="3" width="26.5703125" customWidth="1"/>
    <col min="4" max="4" width="17.42578125" customWidth="1"/>
    <col min="5" max="5" width="16.5703125" customWidth="1"/>
    <col min="6" max="6" width="18.7109375" customWidth="1"/>
  </cols>
  <sheetData>
    <row r="1" spans="1:8" x14ac:dyDescent="0.2">
      <c r="A1" s="1"/>
      <c r="B1" s="1"/>
      <c r="C1" s="1"/>
      <c r="D1" s="1"/>
      <c r="E1" s="1"/>
      <c r="F1" s="2" t="s">
        <v>79</v>
      </c>
      <c r="G1" s="2"/>
      <c r="H1" s="1"/>
    </row>
    <row r="2" spans="1:8" x14ac:dyDescent="0.2">
      <c r="A2" s="1"/>
      <c r="B2" s="1"/>
      <c r="C2" s="28" t="s">
        <v>82</v>
      </c>
      <c r="D2" s="28"/>
      <c r="E2" s="28"/>
      <c r="F2" s="28"/>
      <c r="G2" s="3"/>
      <c r="H2" s="1"/>
    </row>
    <row r="3" spans="1:8" x14ac:dyDescent="0.2">
      <c r="A3" s="1"/>
      <c r="B3" s="1"/>
      <c r="C3" s="1"/>
      <c r="D3" s="29" t="s">
        <v>80</v>
      </c>
      <c r="E3" s="29"/>
      <c r="F3" s="29"/>
      <c r="G3" s="4"/>
      <c r="H3" s="1"/>
    </row>
    <row r="4" spans="1:8" x14ac:dyDescent="0.2">
      <c r="A4" s="1"/>
      <c r="B4" s="1"/>
      <c r="C4" s="1"/>
      <c r="D4" s="1"/>
      <c r="E4" s="29" t="s">
        <v>323</v>
      </c>
      <c r="F4" s="29"/>
      <c r="G4" s="4"/>
      <c r="H4" s="4"/>
    </row>
    <row r="5" spans="1:8" ht="15" x14ac:dyDescent="0.25">
      <c r="A5" s="30"/>
      <c r="B5" s="30"/>
      <c r="C5" s="30"/>
      <c r="D5" s="30"/>
      <c r="E5" s="30"/>
      <c r="F5" s="30"/>
      <c r="G5" s="30"/>
      <c r="H5" s="30"/>
    </row>
    <row r="6" spans="1:8" x14ac:dyDescent="0.2">
      <c r="A6" s="5"/>
      <c r="B6" s="6"/>
      <c r="C6" s="6"/>
      <c r="D6" s="6"/>
      <c r="E6" s="6"/>
      <c r="F6" s="7"/>
      <c r="G6" s="7"/>
      <c r="H6" s="7"/>
    </row>
    <row r="7" spans="1:8" x14ac:dyDescent="0.2">
      <c r="A7" s="5"/>
      <c r="B7" s="6"/>
      <c r="C7" s="6" t="s">
        <v>81</v>
      </c>
      <c r="D7" s="6"/>
      <c r="E7" s="6"/>
      <c r="F7" s="7"/>
      <c r="G7" s="7"/>
      <c r="H7" s="7"/>
    </row>
    <row r="8" spans="1:8" ht="13.5" thickBot="1" x14ac:dyDescent="0.25">
      <c r="A8" s="5"/>
      <c r="B8" s="6"/>
      <c r="C8" s="6"/>
      <c r="D8" s="6"/>
      <c r="E8" s="6"/>
      <c r="F8" s="7"/>
      <c r="G8" s="7"/>
      <c r="H8" s="7"/>
    </row>
    <row r="9" spans="1:8" x14ac:dyDescent="0.2">
      <c r="A9" s="35" t="s">
        <v>3</v>
      </c>
      <c r="B9" s="38" t="s">
        <v>4</v>
      </c>
      <c r="C9" s="33" t="s">
        <v>14</v>
      </c>
      <c r="D9" s="41" t="s">
        <v>5</v>
      </c>
      <c r="E9" s="44" t="s">
        <v>6</v>
      </c>
      <c r="F9" s="31" t="s">
        <v>7</v>
      </c>
    </row>
    <row r="10" spans="1:8" x14ac:dyDescent="0.2">
      <c r="A10" s="36"/>
      <c r="B10" s="39"/>
      <c r="C10" s="34"/>
      <c r="D10" s="42"/>
      <c r="E10" s="45"/>
      <c r="F10" s="32"/>
    </row>
    <row r="11" spans="1:8" x14ac:dyDescent="0.2">
      <c r="A11" s="36"/>
      <c r="B11" s="39"/>
      <c r="C11" s="34"/>
      <c r="D11" s="42"/>
      <c r="E11" s="45"/>
      <c r="F11" s="32"/>
    </row>
    <row r="12" spans="1:8" x14ac:dyDescent="0.2">
      <c r="A12" s="36"/>
      <c r="B12" s="39"/>
      <c r="C12" s="34"/>
      <c r="D12" s="42"/>
      <c r="E12" s="45"/>
      <c r="F12" s="32"/>
    </row>
    <row r="13" spans="1:8" x14ac:dyDescent="0.2">
      <c r="A13" s="36"/>
      <c r="B13" s="39"/>
      <c r="C13" s="34"/>
      <c r="D13" s="42"/>
      <c r="E13" s="45"/>
      <c r="F13" s="32"/>
    </row>
    <row r="14" spans="1:8" x14ac:dyDescent="0.2">
      <c r="A14" s="36"/>
      <c r="B14" s="39"/>
      <c r="C14" s="34"/>
      <c r="D14" s="42"/>
      <c r="E14" s="45"/>
      <c r="F14" s="32"/>
    </row>
    <row r="15" spans="1:8" x14ac:dyDescent="0.2">
      <c r="A15" s="36"/>
      <c r="B15" s="39"/>
      <c r="C15" s="8"/>
      <c r="D15" s="42"/>
      <c r="E15" s="9"/>
      <c r="F15" s="10"/>
    </row>
    <row r="16" spans="1:8" x14ac:dyDescent="0.2">
      <c r="A16" s="37"/>
      <c r="B16" s="40"/>
      <c r="C16" s="11"/>
      <c r="D16" s="43"/>
      <c r="E16" s="12"/>
      <c r="F16" s="13"/>
    </row>
    <row r="17" spans="1:6" x14ac:dyDescent="0.2">
      <c r="A17" s="15">
        <v>1</v>
      </c>
      <c r="B17" s="16">
        <v>2</v>
      </c>
      <c r="C17" s="17">
        <v>3</v>
      </c>
      <c r="D17" s="18" t="s">
        <v>8</v>
      </c>
      <c r="E17" s="19" t="s">
        <v>9</v>
      </c>
      <c r="F17" s="20" t="s">
        <v>10</v>
      </c>
    </row>
    <row r="18" spans="1:6" x14ac:dyDescent="0.2">
      <c r="A18" s="21" t="s">
        <v>15</v>
      </c>
      <c r="B18" s="22" t="s">
        <v>16</v>
      </c>
      <c r="C18" s="23" t="s">
        <v>17</v>
      </c>
      <c r="D18" s="14">
        <v>16683210.9</v>
      </c>
      <c r="E18" s="14">
        <v>11517242.550000001</v>
      </c>
      <c r="F18" s="14">
        <f>IF(OR(D18="-",IF(E18="-",0,E18)&gt;=IF(D18="-",0,D18)),"-",IF(D18="-",0,D18)-IF(E18="-",0,E18))</f>
        <v>5165968.3499999996</v>
      </c>
    </row>
    <row r="19" spans="1:6" x14ac:dyDescent="0.2">
      <c r="A19" s="24" t="s">
        <v>11</v>
      </c>
      <c r="B19" s="24"/>
      <c r="C19" s="25"/>
      <c r="D19" s="26"/>
      <c r="E19" s="24"/>
      <c r="F19" s="24"/>
    </row>
    <row r="20" spans="1:6" ht="24" x14ac:dyDescent="0.2">
      <c r="A20" s="21" t="s">
        <v>114</v>
      </c>
      <c r="B20" s="22" t="s">
        <v>16</v>
      </c>
      <c r="C20" s="23" t="s">
        <v>115</v>
      </c>
      <c r="D20" s="14">
        <v>16683210.9</v>
      </c>
      <c r="E20" s="14">
        <v>11517242.550000001</v>
      </c>
      <c r="F20" s="14">
        <f t="shared" ref="F20:F83" si="0">IF(OR(D20="-",IF(E20="-",0,E20)&gt;=IF(D20="-",0,D20)),"-",IF(D20="-",0,D20)-IF(E20="-",0,E20))</f>
        <v>5165968.3499999996</v>
      </c>
    </row>
    <row r="21" spans="1:6" x14ac:dyDescent="0.2">
      <c r="A21" s="21" t="s">
        <v>18</v>
      </c>
      <c r="B21" s="22" t="s">
        <v>16</v>
      </c>
      <c r="C21" s="23" t="s">
        <v>116</v>
      </c>
      <c r="D21" s="14">
        <v>8594890.8699999992</v>
      </c>
      <c r="E21" s="14">
        <v>7280738.6200000001</v>
      </c>
      <c r="F21" s="14">
        <f t="shared" si="0"/>
        <v>1314152.2499999991</v>
      </c>
    </row>
    <row r="22" spans="1:6" ht="24" x14ac:dyDescent="0.2">
      <c r="A22" s="21" t="s">
        <v>19</v>
      </c>
      <c r="B22" s="22" t="s">
        <v>16</v>
      </c>
      <c r="C22" s="23" t="s">
        <v>117</v>
      </c>
      <c r="D22" s="14">
        <v>1253142.81</v>
      </c>
      <c r="E22" s="14">
        <v>938270.99</v>
      </c>
      <c r="F22" s="14">
        <f t="shared" si="0"/>
        <v>314871.82000000007</v>
      </c>
    </row>
    <row r="23" spans="1:6" ht="24" x14ac:dyDescent="0.2">
      <c r="A23" s="21" t="s">
        <v>118</v>
      </c>
      <c r="B23" s="22" t="s">
        <v>16</v>
      </c>
      <c r="C23" s="23" t="s">
        <v>119</v>
      </c>
      <c r="D23" s="14">
        <v>1253142.81</v>
      </c>
      <c r="E23" s="14">
        <v>938270.99</v>
      </c>
      <c r="F23" s="14">
        <f t="shared" si="0"/>
        <v>314871.82000000007</v>
      </c>
    </row>
    <row r="24" spans="1:6" ht="24" x14ac:dyDescent="0.2">
      <c r="A24" s="21" t="s">
        <v>20</v>
      </c>
      <c r="B24" s="22" t="s">
        <v>16</v>
      </c>
      <c r="C24" s="23" t="s">
        <v>120</v>
      </c>
      <c r="D24" s="14">
        <v>1253142.81</v>
      </c>
      <c r="E24" s="14">
        <v>938270.99</v>
      </c>
      <c r="F24" s="14">
        <f t="shared" si="0"/>
        <v>314871.82000000007</v>
      </c>
    </row>
    <row r="25" spans="1:6" ht="36" x14ac:dyDescent="0.2">
      <c r="A25" s="21" t="s">
        <v>121</v>
      </c>
      <c r="B25" s="22" t="s">
        <v>16</v>
      </c>
      <c r="C25" s="23" t="s">
        <v>122</v>
      </c>
      <c r="D25" s="14">
        <v>1144300.01</v>
      </c>
      <c r="E25" s="14">
        <v>891948.9</v>
      </c>
      <c r="F25" s="14">
        <f t="shared" si="0"/>
        <v>252351.11</v>
      </c>
    </row>
    <row r="26" spans="1:6" ht="60" x14ac:dyDescent="0.2">
      <c r="A26" s="21" t="s">
        <v>21</v>
      </c>
      <c r="B26" s="22" t="s">
        <v>16</v>
      </c>
      <c r="C26" s="23" t="s">
        <v>123</v>
      </c>
      <c r="D26" s="14">
        <v>1144300.01</v>
      </c>
      <c r="E26" s="14">
        <v>891948.9</v>
      </c>
      <c r="F26" s="14">
        <f t="shared" si="0"/>
        <v>252351.11</v>
      </c>
    </row>
    <row r="27" spans="1:6" ht="24" x14ac:dyDescent="0.2">
      <c r="A27" s="21" t="s">
        <v>22</v>
      </c>
      <c r="B27" s="22" t="s">
        <v>16</v>
      </c>
      <c r="C27" s="23" t="s">
        <v>124</v>
      </c>
      <c r="D27" s="14">
        <v>1144300.01</v>
      </c>
      <c r="E27" s="14">
        <v>891948.9</v>
      </c>
      <c r="F27" s="14">
        <f t="shared" si="0"/>
        <v>252351.11</v>
      </c>
    </row>
    <row r="28" spans="1:6" ht="24" x14ac:dyDescent="0.2">
      <c r="A28" s="21" t="s">
        <v>23</v>
      </c>
      <c r="B28" s="22" t="s">
        <v>16</v>
      </c>
      <c r="C28" s="23" t="s">
        <v>125</v>
      </c>
      <c r="D28" s="14">
        <v>937037</v>
      </c>
      <c r="E28" s="14">
        <v>692743.61</v>
      </c>
      <c r="F28" s="14">
        <f t="shared" si="0"/>
        <v>244293.39</v>
      </c>
    </row>
    <row r="29" spans="1:6" ht="36" x14ac:dyDescent="0.2">
      <c r="A29" s="21" t="s">
        <v>24</v>
      </c>
      <c r="B29" s="22" t="s">
        <v>16</v>
      </c>
      <c r="C29" s="23" t="s">
        <v>126</v>
      </c>
      <c r="D29" s="14">
        <v>207263.01</v>
      </c>
      <c r="E29" s="14">
        <v>199205.29</v>
      </c>
      <c r="F29" s="14">
        <f t="shared" si="0"/>
        <v>8057.7200000000012</v>
      </c>
    </row>
    <row r="30" spans="1:6" ht="60" x14ac:dyDescent="0.2">
      <c r="A30" s="21" t="s">
        <v>127</v>
      </c>
      <c r="B30" s="22" t="s">
        <v>16</v>
      </c>
      <c r="C30" s="23" t="s">
        <v>128</v>
      </c>
      <c r="D30" s="14">
        <v>108842.8</v>
      </c>
      <c r="E30" s="14">
        <v>46322.09</v>
      </c>
      <c r="F30" s="14">
        <f t="shared" si="0"/>
        <v>62520.710000000006</v>
      </c>
    </row>
    <row r="31" spans="1:6" ht="60" x14ac:dyDescent="0.2">
      <c r="A31" s="21" t="s">
        <v>21</v>
      </c>
      <c r="B31" s="22" t="s">
        <v>16</v>
      </c>
      <c r="C31" s="23" t="s">
        <v>129</v>
      </c>
      <c r="D31" s="14">
        <v>108842.8</v>
      </c>
      <c r="E31" s="14">
        <v>46322.09</v>
      </c>
      <c r="F31" s="14">
        <f t="shared" si="0"/>
        <v>62520.710000000006</v>
      </c>
    </row>
    <row r="32" spans="1:6" ht="24" x14ac:dyDescent="0.2">
      <c r="A32" s="21" t="s">
        <v>22</v>
      </c>
      <c r="B32" s="22" t="s">
        <v>16</v>
      </c>
      <c r="C32" s="23" t="s">
        <v>130</v>
      </c>
      <c r="D32" s="14">
        <v>108842.8</v>
      </c>
      <c r="E32" s="14">
        <v>46322.09</v>
      </c>
      <c r="F32" s="14">
        <f t="shared" si="0"/>
        <v>62520.710000000006</v>
      </c>
    </row>
    <row r="33" spans="1:6" ht="24" x14ac:dyDescent="0.2">
      <c r="A33" s="21" t="s">
        <v>23</v>
      </c>
      <c r="B33" s="22" t="s">
        <v>16</v>
      </c>
      <c r="C33" s="23" t="s">
        <v>131</v>
      </c>
      <c r="D33" s="14">
        <v>83596.800000000003</v>
      </c>
      <c r="E33" s="14">
        <v>37907.089999999997</v>
      </c>
      <c r="F33" s="14">
        <f t="shared" si="0"/>
        <v>45689.710000000006</v>
      </c>
    </row>
    <row r="34" spans="1:6" ht="36" x14ac:dyDescent="0.2">
      <c r="A34" s="21" t="s">
        <v>24</v>
      </c>
      <c r="B34" s="22" t="s">
        <v>16</v>
      </c>
      <c r="C34" s="23" t="s">
        <v>132</v>
      </c>
      <c r="D34" s="14">
        <v>25246</v>
      </c>
      <c r="E34" s="14">
        <v>8415</v>
      </c>
      <c r="F34" s="14">
        <f t="shared" si="0"/>
        <v>16831</v>
      </c>
    </row>
    <row r="35" spans="1:6" ht="36" x14ac:dyDescent="0.2">
      <c r="A35" s="21" t="s">
        <v>25</v>
      </c>
      <c r="B35" s="22" t="s">
        <v>16</v>
      </c>
      <c r="C35" s="23" t="s">
        <v>133</v>
      </c>
      <c r="D35" s="14">
        <v>2513835.94</v>
      </c>
      <c r="E35" s="14">
        <v>2031023.13</v>
      </c>
      <c r="F35" s="14">
        <f t="shared" si="0"/>
        <v>482812.81000000006</v>
      </c>
    </row>
    <row r="36" spans="1:6" ht="24" x14ac:dyDescent="0.2">
      <c r="A36" s="21" t="s">
        <v>118</v>
      </c>
      <c r="B36" s="22" t="s">
        <v>16</v>
      </c>
      <c r="C36" s="23" t="s">
        <v>134</v>
      </c>
      <c r="D36" s="14">
        <v>2513835.94</v>
      </c>
      <c r="E36" s="14">
        <v>2031023.13</v>
      </c>
      <c r="F36" s="14">
        <f t="shared" si="0"/>
        <v>482812.81000000006</v>
      </c>
    </row>
    <row r="37" spans="1:6" x14ac:dyDescent="0.2">
      <c r="A37" s="21" t="s">
        <v>26</v>
      </c>
      <c r="B37" s="22" t="s">
        <v>16</v>
      </c>
      <c r="C37" s="23" t="s">
        <v>135</v>
      </c>
      <c r="D37" s="14">
        <v>2513835.94</v>
      </c>
      <c r="E37" s="14">
        <v>2031023.13</v>
      </c>
      <c r="F37" s="14">
        <f t="shared" si="0"/>
        <v>482812.81000000006</v>
      </c>
    </row>
    <row r="38" spans="1:6" ht="48" x14ac:dyDescent="0.2">
      <c r="A38" s="21" t="s">
        <v>136</v>
      </c>
      <c r="B38" s="22" t="s">
        <v>16</v>
      </c>
      <c r="C38" s="23" t="s">
        <v>137</v>
      </c>
      <c r="D38" s="14">
        <v>1987674.92</v>
      </c>
      <c r="E38" s="14">
        <v>1767242.13</v>
      </c>
      <c r="F38" s="14">
        <f t="shared" si="0"/>
        <v>220432.79000000004</v>
      </c>
    </row>
    <row r="39" spans="1:6" ht="60" x14ac:dyDescent="0.2">
      <c r="A39" s="21" t="s">
        <v>21</v>
      </c>
      <c r="B39" s="22" t="s">
        <v>16</v>
      </c>
      <c r="C39" s="23" t="s">
        <v>138</v>
      </c>
      <c r="D39" s="14">
        <v>1656841</v>
      </c>
      <c r="E39" s="14">
        <v>1486365.32</v>
      </c>
      <c r="F39" s="14">
        <f t="shared" si="0"/>
        <v>170475.67999999993</v>
      </c>
    </row>
    <row r="40" spans="1:6" ht="24" x14ac:dyDescent="0.2">
      <c r="A40" s="21" t="s">
        <v>22</v>
      </c>
      <c r="B40" s="22" t="s">
        <v>16</v>
      </c>
      <c r="C40" s="23" t="s">
        <v>139</v>
      </c>
      <c r="D40" s="14">
        <v>1656841</v>
      </c>
      <c r="E40" s="14">
        <v>1486365.32</v>
      </c>
      <c r="F40" s="14">
        <f t="shared" si="0"/>
        <v>170475.67999999993</v>
      </c>
    </row>
    <row r="41" spans="1:6" ht="24" x14ac:dyDescent="0.2">
      <c r="A41" s="21" t="s">
        <v>23</v>
      </c>
      <c r="B41" s="22" t="s">
        <v>16</v>
      </c>
      <c r="C41" s="23" t="s">
        <v>140</v>
      </c>
      <c r="D41" s="14">
        <v>1316445</v>
      </c>
      <c r="E41" s="14">
        <v>1147092.8400000001</v>
      </c>
      <c r="F41" s="14">
        <f t="shared" si="0"/>
        <v>169352.15999999992</v>
      </c>
    </row>
    <row r="42" spans="1:6" ht="36" x14ac:dyDescent="0.2">
      <c r="A42" s="21" t="s">
        <v>24</v>
      </c>
      <c r="B42" s="22" t="s">
        <v>16</v>
      </c>
      <c r="C42" s="23" t="s">
        <v>141</v>
      </c>
      <c r="D42" s="14">
        <v>340396</v>
      </c>
      <c r="E42" s="14">
        <v>339272.48</v>
      </c>
      <c r="F42" s="14">
        <f t="shared" si="0"/>
        <v>1123.5200000000186</v>
      </c>
    </row>
    <row r="43" spans="1:6" ht="24" x14ac:dyDescent="0.2">
      <c r="A43" s="21" t="s">
        <v>27</v>
      </c>
      <c r="B43" s="22" t="s">
        <v>16</v>
      </c>
      <c r="C43" s="23" t="s">
        <v>142</v>
      </c>
      <c r="D43" s="14">
        <v>329849.92</v>
      </c>
      <c r="E43" s="14">
        <v>279989.43</v>
      </c>
      <c r="F43" s="14">
        <f t="shared" si="0"/>
        <v>49860.489999999991</v>
      </c>
    </row>
    <row r="44" spans="1:6" ht="24" x14ac:dyDescent="0.2">
      <c r="A44" s="21" t="s">
        <v>28</v>
      </c>
      <c r="B44" s="22" t="s">
        <v>16</v>
      </c>
      <c r="C44" s="23" t="s">
        <v>143</v>
      </c>
      <c r="D44" s="14">
        <v>329849.92</v>
      </c>
      <c r="E44" s="14">
        <v>279989.43</v>
      </c>
      <c r="F44" s="14">
        <f t="shared" si="0"/>
        <v>49860.489999999991</v>
      </c>
    </row>
    <row r="45" spans="1:6" x14ac:dyDescent="0.2">
      <c r="A45" s="21" t="s">
        <v>29</v>
      </c>
      <c r="B45" s="22" t="s">
        <v>16</v>
      </c>
      <c r="C45" s="23" t="s">
        <v>144</v>
      </c>
      <c r="D45" s="14">
        <v>296989.92</v>
      </c>
      <c r="E45" s="14">
        <v>247129.43</v>
      </c>
      <c r="F45" s="14">
        <f t="shared" si="0"/>
        <v>49860.489999999991</v>
      </c>
    </row>
    <row r="46" spans="1:6" x14ac:dyDescent="0.2">
      <c r="A46" s="21" t="s">
        <v>30</v>
      </c>
      <c r="B46" s="22" t="s">
        <v>16</v>
      </c>
      <c r="C46" s="23" t="s">
        <v>145</v>
      </c>
      <c r="D46" s="14">
        <v>32860</v>
      </c>
      <c r="E46" s="14">
        <v>32860</v>
      </c>
      <c r="F46" s="14" t="str">
        <f t="shared" si="0"/>
        <v>-</v>
      </c>
    </row>
    <row r="47" spans="1:6" x14ac:dyDescent="0.2">
      <c r="A47" s="21" t="s">
        <v>31</v>
      </c>
      <c r="B47" s="22" t="s">
        <v>16</v>
      </c>
      <c r="C47" s="23" t="s">
        <v>146</v>
      </c>
      <c r="D47" s="14">
        <v>984</v>
      </c>
      <c r="E47" s="14">
        <v>887.38</v>
      </c>
      <c r="F47" s="14">
        <f t="shared" si="0"/>
        <v>96.62</v>
      </c>
    </row>
    <row r="48" spans="1:6" x14ac:dyDescent="0.2">
      <c r="A48" s="21" t="s">
        <v>32</v>
      </c>
      <c r="B48" s="22" t="s">
        <v>16</v>
      </c>
      <c r="C48" s="23" t="s">
        <v>147</v>
      </c>
      <c r="D48" s="14">
        <v>984</v>
      </c>
      <c r="E48" s="14">
        <v>887.38</v>
      </c>
      <c r="F48" s="14">
        <f t="shared" si="0"/>
        <v>96.62</v>
      </c>
    </row>
    <row r="49" spans="1:6" x14ac:dyDescent="0.2">
      <c r="A49" s="21" t="s">
        <v>33</v>
      </c>
      <c r="B49" s="22" t="s">
        <v>16</v>
      </c>
      <c r="C49" s="23" t="s">
        <v>148</v>
      </c>
      <c r="D49" s="14">
        <v>984</v>
      </c>
      <c r="E49" s="14">
        <v>887.38</v>
      </c>
      <c r="F49" s="14">
        <f t="shared" si="0"/>
        <v>96.62</v>
      </c>
    </row>
    <row r="50" spans="1:6" ht="60" x14ac:dyDescent="0.2">
      <c r="A50" s="21" t="s">
        <v>127</v>
      </c>
      <c r="B50" s="22" t="s">
        <v>16</v>
      </c>
      <c r="C50" s="23" t="s">
        <v>149</v>
      </c>
      <c r="D50" s="14">
        <v>279457.2</v>
      </c>
      <c r="E50" s="14">
        <v>83117.91</v>
      </c>
      <c r="F50" s="14">
        <f t="shared" si="0"/>
        <v>196339.29</v>
      </c>
    </row>
    <row r="51" spans="1:6" ht="60" x14ac:dyDescent="0.2">
      <c r="A51" s="21" t="s">
        <v>21</v>
      </c>
      <c r="B51" s="22" t="s">
        <v>16</v>
      </c>
      <c r="C51" s="23" t="s">
        <v>150</v>
      </c>
      <c r="D51" s="14">
        <v>279457.2</v>
      </c>
      <c r="E51" s="14">
        <v>83117.91</v>
      </c>
      <c r="F51" s="14">
        <f t="shared" si="0"/>
        <v>196339.29</v>
      </c>
    </row>
    <row r="52" spans="1:6" ht="24" x14ac:dyDescent="0.2">
      <c r="A52" s="21" t="s">
        <v>22</v>
      </c>
      <c r="B52" s="22" t="s">
        <v>16</v>
      </c>
      <c r="C52" s="23" t="s">
        <v>151</v>
      </c>
      <c r="D52" s="14">
        <v>279457.2</v>
      </c>
      <c r="E52" s="14">
        <v>83117.91</v>
      </c>
      <c r="F52" s="14">
        <f t="shared" si="0"/>
        <v>196339.29</v>
      </c>
    </row>
    <row r="53" spans="1:6" ht="24" x14ac:dyDescent="0.2">
      <c r="A53" s="21" t="s">
        <v>23</v>
      </c>
      <c r="B53" s="22" t="s">
        <v>16</v>
      </c>
      <c r="C53" s="23" t="s">
        <v>152</v>
      </c>
      <c r="D53" s="14">
        <v>72951</v>
      </c>
      <c r="E53" s="14">
        <v>72951</v>
      </c>
      <c r="F53" s="14" t="str">
        <f t="shared" si="0"/>
        <v>-</v>
      </c>
    </row>
    <row r="54" spans="1:6" ht="36" x14ac:dyDescent="0.2">
      <c r="A54" s="21" t="s">
        <v>24</v>
      </c>
      <c r="B54" s="22" t="s">
        <v>16</v>
      </c>
      <c r="C54" s="23" t="s">
        <v>153</v>
      </c>
      <c r="D54" s="14">
        <v>206506.2</v>
      </c>
      <c r="E54" s="14">
        <v>10166.91</v>
      </c>
      <c r="F54" s="14">
        <f t="shared" si="0"/>
        <v>196339.29</v>
      </c>
    </row>
    <row r="55" spans="1:6" ht="72" x14ac:dyDescent="0.2">
      <c r="A55" s="21" t="s">
        <v>154</v>
      </c>
      <c r="B55" s="22" t="s">
        <v>16</v>
      </c>
      <c r="C55" s="23" t="s">
        <v>155</v>
      </c>
      <c r="D55" s="14">
        <v>243598.78</v>
      </c>
      <c r="E55" s="14">
        <v>180663.09</v>
      </c>
      <c r="F55" s="14">
        <f t="shared" si="0"/>
        <v>62935.69</v>
      </c>
    </row>
    <row r="56" spans="1:6" ht="60" x14ac:dyDescent="0.2">
      <c r="A56" s="21" t="s">
        <v>21</v>
      </c>
      <c r="B56" s="22" t="s">
        <v>16</v>
      </c>
      <c r="C56" s="23" t="s">
        <v>156</v>
      </c>
      <c r="D56" s="14">
        <v>243598.78</v>
      </c>
      <c r="E56" s="14">
        <v>180663.09</v>
      </c>
      <c r="F56" s="14">
        <f t="shared" si="0"/>
        <v>62935.69</v>
      </c>
    </row>
    <row r="57" spans="1:6" ht="24" x14ac:dyDescent="0.2">
      <c r="A57" s="21" t="s">
        <v>22</v>
      </c>
      <c r="B57" s="22" t="s">
        <v>16</v>
      </c>
      <c r="C57" s="23" t="s">
        <v>157</v>
      </c>
      <c r="D57" s="14">
        <v>243598.78</v>
      </c>
      <c r="E57" s="14">
        <v>180663.09</v>
      </c>
      <c r="F57" s="14">
        <f t="shared" si="0"/>
        <v>62935.69</v>
      </c>
    </row>
    <row r="58" spans="1:6" ht="24" x14ac:dyDescent="0.2">
      <c r="A58" s="21" t="s">
        <v>23</v>
      </c>
      <c r="B58" s="22" t="s">
        <v>16</v>
      </c>
      <c r="C58" s="23" t="s">
        <v>158</v>
      </c>
      <c r="D58" s="14">
        <v>187095.84</v>
      </c>
      <c r="E58" s="14">
        <v>142860.44</v>
      </c>
      <c r="F58" s="14">
        <f t="shared" si="0"/>
        <v>44235.399999999994</v>
      </c>
    </row>
    <row r="59" spans="1:6" ht="36" x14ac:dyDescent="0.2">
      <c r="A59" s="21" t="s">
        <v>24</v>
      </c>
      <c r="B59" s="22" t="s">
        <v>16</v>
      </c>
      <c r="C59" s="23" t="s">
        <v>159</v>
      </c>
      <c r="D59" s="14">
        <v>56502.94</v>
      </c>
      <c r="E59" s="14">
        <v>37802.65</v>
      </c>
      <c r="F59" s="14">
        <f t="shared" si="0"/>
        <v>18700.29</v>
      </c>
    </row>
    <row r="60" spans="1:6" ht="36" x14ac:dyDescent="0.2">
      <c r="A60" s="21" t="s">
        <v>160</v>
      </c>
      <c r="B60" s="22" t="s">
        <v>16</v>
      </c>
      <c r="C60" s="23" t="s">
        <v>161</v>
      </c>
      <c r="D60" s="14">
        <v>3105.04</v>
      </c>
      <c r="E60" s="14" t="s">
        <v>12</v>
      </c>
      <c r="F60" s="14">
        <f t="shared" si="0"/>
        <v>3105.04</v>
      </c>
    </row>
    <row r="61" spans="1:6" ht="24" x14ac:dyDescent="0.2">
      <c r="A61" s="21" t="s">
        <v>27</v>
      </c>
      <c r="B61" s="22" t="s">
        <v>16</v>
      </c>
      <c r="C61" s="23" t="s">
        <v>162</v>
      </c>
      <c r="D61" s="14">
        <v>3105.04</v>
      </c>
      <c r="E61" s="14" t="s">
        <v>12</v>
      </c>
      <c r="F61" s="14">
        <f t="shared" si="0"/>
        <v>3105.04</v>
      </c>
    </row>
    <row r="62" spans="1:6" ht="24" x14ac:dyDescent="0.2">
      <c r="A62" s="21" t="s">
        <v>28</v>
      </c>
      <c r="B62" s="22" t="s">
        <v>16</v>
      </c>
      <c r="C62" s="23" t="s">
        <v>163</v>
      </c>
      <c r="D62" s="14">
        <v>3105.04</v>
      </c>
      <c r="E62" s="14" t="s">
        <v>12</v>
      </c>
      <c r="F62" s="14">
        <f t="shared" si="0"/>
        <v>3105.04</v>
      </c>
    </row>
    <row r="63" spans="1:6" x14ac:dyDescent="0.2">
      <c r="A63" s="21" t="s">
        <v>29</v>
      </c>
      <c r="B63" s="22" t="s">
        <v>16</v>
      </c>
      <c r="C63" s="23" t="s">
        <v>164</v>
      </c>
      <c r="D63" s="14">
        <v>3105.04</v>
      </c>
      <c r="E63" s="14" t="s">
        <v>12</v>
      </c>
      <c r="F63" s="14">
        <f t="shared" si="0"/>
        <v>3105.04</v>
      </c>
    </row>
    <row r="64" spans="1:6" x14ac:dyDescent="0.2">
      <c r="A64" s="21" t="s">
        <v>34</v>
      </c>
      <c r="B64" s="22" t="s">
        <v>16</v>
      </c>
      <c r="C64" s="23" t="s">
        <v>165</v>
      </c>
      <c r="D64" s="14">
        <v>5000</v>
      </c>
      <c r="E64" s="14" t="s">
        <v>12</v>
      </c>
      <c r="F64" s="14">
        <f t="shared" si="0"/>
        <v>5000</v>
      </c>
    </row>
    <row r="65" spans="1:6" x14ac:dyDescent="0.2">
      <c r="A65" s="21" t="s">
        <v>35</v>
      </c>
      <c r="B65" s="22" t="s">
        <v>16</v>
      </c>
      <c r="C65" s="23" t="s">
        <v>166</v>
      </c>
      <c r="D65" s="14">
        <v>5000</v>
      </c>
      <c r="E65" s="14" t="s">
        <v>12</v>
      </c>
      <c r="F65" s="14">
        <f t="shared" si="0"/>
        <v>5000</v>
      </c>
    </row>
    <row r="66" spans="1:6" x14ac:dyDescent="0.2">
      <c r="A66" s="21" t="s">
        <v>36</v>
      </c>
      <c r="B66" s="22" t="s">
        <v>16</v>
      </c>
      <c r="C66" s="23" t="s">
        <v>167</v>
      </c>
      <c r="D66" s="14">
        <v>5000</v>
      </c>
      <c r="E66" s="14" t="s">
        <v>12</v>
      </c>
      <c r="F66" s="14">
        <f t="shared" si="0"/>
        <v>5000</v>
      </c>
    </row>
    <row r="67" spans="1:6" ht="24" x14ac:dyDescent="0.2">
      <c r="A67" s="21" t="s">
        <v>37</v>
      </c>
      <c r="B67" s="22" t="s">
        <v>16</v>
      </c>
      <c r="C67" s="23" t="s">
        <v>168</v>
      </c>
      <c r="D67" s="14">
        <v>5000</v>
      </c>
      <c r="E67" s="14" t="s">
        <v>12</v>
      </c>
      <c r="F67" s="14">
        <f t="shared" si="0"/>
        <v>5000</v>
      </c>
    </row>
    <row r="68" spans="1:6" x14ac:dyDescent="0.2">
      <c r="A68" s="21" t="s">
        <v>31</v>
      </c>
      <c r="B68" s="22" t="s">
        <v>16</v>
      </c>
      <c r="C68" s="23" t="s">
        <v>169</v>
      </c>
      <c r="D68" s="14">
        <v>5000</v>
      </c>
      <c r="E68" s="14" t="s">
        <v>12</v>
      </c>
      <c r="F68" s="14">
        <f t="shared" si="0"/>
        <v>5000</v>
      </c>
    </row>
    <row r="69" spans="1:6" x14ac:dyDescent="0.2">
      <c r="A69" s="21" t="s">
        <v>38</v>
      </c>
      <c r="B69" s="22" t="s">
        <v>16</v>
      </c>
      <c r="C69" s="23" t="s">
        <v>170</v>
      </c>
      <c r="D69" s="14">
        <v>5000</v>
      </c>
      <c r="E69" s="14" t="s">
        <v>12</v>
      </c>
      <c r="F69" s="14">
        <f t="shared" si="0"/>
        <v>5000</v>
      </c>
    </row>
    <row r="70" spans="1:6" x14ac:dyDescent="0.2">
      <c r="A70" s="21" t="s">
        <v>39</v>
      </c>
      <c r="B70" s="22" t="s">
        <v>16</v>
      </c>
      <c r="C70" s="23" t="s">
        <v>171</v>
      </c>
      <c r="D70" s="14">
        <v>4822912.12</v>
      </c>
      <c r="E70" s="14">
        <v>4311444.5</v>
      </c>
      <c r="F70" s="14">
        <f t="shared" si="0"/>
        <v>511467.62000000011</v>
      </c>
    </row>
    <row r="71" spans="1:6" ht="24" x14ac:dyDescent="0.2">
      <c r="A71" s="21" t="s">
        <v>118</v>
      </c>
      <c r="B71" s="22" t="s">
        <v>16</v>
      </c>
      <c r="C71" s="23" t="s">
        <v>172</v>
      </c>
      <c r="D71" s="14">
        <v>4819312.12</v>
      </c>
      <c r="E71" s="14">
        <v>4311444.5</v>
      </c>
      <c r="F71" s="14">
        <f t="shared" si="0"/>
        <v>507867.62000000011</v>
      </c>
    </row>
    <row r="72" spans="1:6" x14ac:dyDescent="0.2">
      <c r="A72" s="21" t="s">
        <v>39</v>
      </c>
      <c r="B72" s="22" t="s">
        <v>16</v>
      </c>
      <c r="C72" s="23" t="s">
        <v>173</v>
      </c>
      <c r="D72" s="14">
        <v>4819312.12</v>
      </c>
      <c r="E72" s="14">
        <v>4311444.5</v>
      </c>
      <c r="F72" s="14">
        <f t="shared" si="0"/>
        <v>507867.62000000011</v>
      </c>
    </row>
    <row r="73" spans="1:6" ht="48" x14ac:dyDescent="0.2">
      <c r="A73" s="21" t="s">
        <v>174</v>
      </c>
      <c r="B73" s="22" t="s">
        <v>16</v>
      </c>
      <c r="C73" s="23" t="s">
        <v>175</v>
      </c>
      <c r="D73" s="14">
        <v>921715.66</v>
      </c>
      <c r="E73" s="14">
        <v>652881.92000000004</v>
      </c>
      <c r="F73" s="14">
        <f t="shared" si="0"/>
        <v>268833.74</v>
      </c>
    </row>
    <row r="74" spans="1:6" ht="24" x14ac:dyDescent="0.2">
      <c r="A74" s="21" t="s">
        <v>27</v>
      </c>
      <c r="B74" s="22" t="s">
        <v>16</v>
      </c>
      <c r="C74" s="23" t="s">
        <v>176</v>
      </c>
      <c r="D74" s="14">
        <v>921715.66</v>
      </c>
      <c r="E74" s="14">
        <v>652881.92000000004</v>
      </c>
      <c r="F74" s="14">
        <f t="shared" si="0"/>
        <v>268833.74</v>
      </c>
    </row>
    <row r="75" spans="1:6" ht="24" x14ac:dyDescent="0.2">
      <c r="A75" s="21" t="s">
        <v>28</v>
      </c>
      <c r="B75" s="22" t="s">
        <v>16</v>
      </c>
      <c r="C75" s="23" t="s">
        <v>177</v>
      </c>
      <c r="D75" s="14">
        <v>921715.66</v>
      </c>
      <c r="E75" s="14">
        <v>652881.92000000004</v>
      </c>
      <c r="F75" s="14">
        <f t="shared" si="0"/>
        <v>268833.74</v>
      </c>
    </row>
    <row r="76" spans="1:6" x14ac:dyDescent="0.2">
      <c r="A76" s="21" t="s">
        <v>29</v>
      </c>
      <c r="B76" s="22" t="s">
        <v>16</v>
      </c>
      <c r="C76" s="23" t="s">
        <v>178</v>
      </c>
      <c r="D76" s="14">
        <v>921715.66</v>
      </c>
      <c r="E76" s="14">
        <v>652881.92000000004</v>
      </c>
      <c r="F76" s="14">
        <f t="shared" si="0"/>
        <v>268833.74</v>
      </c>
    </row>
    <row r="77" spans="1:6" ht="72" x14ac:dyDescent="0.2">
      <c r="A77" s="21" t="s">
        <v>154</v>
      </c>
      <c r="B77" s="22" t="s">
        <v>16</v>
      </c>
      <c r="C77" s="23" t="s">
        <v>179</v>
      </c>
      <c r="D77" s="14">
        <v>1863466.49</v>
      </c>
      <c r="E77" s="14">
        <v>1791627.63</v>
      </c>
      <c r="F77" s="14">
        <f t="shared" si="0"/>
        <v>71838.860000000102</v>
      </c>
    </row>
    <row r="78" spans="1:6" ht="60" x14ac:dyDescent="0.2">
      <c r="A78" s="21" t="s">
        <v>21</v>
      </c>
      <c r="B78" s="22" t="s">
        <v>16</v>
      </c>
      <c r="C78" s="23" t="s">
        <v>180</v>
      </c>
      <c r="D78" s="14">
        <v>1863466.49</v>
      </c>
      <c r="E78" s="14">
        <v>1791627.63</v>
      </c>
      <c r="F78" s="14">
        <f t="shared" si="0"/>
        <v>71838.860000000102</v>
      </c>
    </row>
    <row r="79" spans="1:6" ht="24" x14ac:dyDescent="0.2">
      <c r="A79" s="21" t="s">
        <v>22</v>
      </c>
      <c r="B79" s="22" t="s">
        <v>16</v>
      </c>
      <c r="C79" s="23" t="s">
        <v>181</v>
      </c>
      <c r="D79" s="14">
        <v>1863466.49</v>
      </c>
      <c r="E79" s="14">
        <v>1791627.63</v>
      </c>
      <c r="F79" s="14">
        <f t="shared" si="0"/>
        <v>71838.860000000102</v>
      </c>
    </row>
    <row r="80" spans="1:6" ht="24" x14ac:dyDescent="0.2">
      <c r="A80" s="21" t="s">
        <v>23</v>
      </c>
      <c r="B80" s="22" t="s">
        <v>16</v>
      </c>
      <c r="C80" s="23" t="s">
        <v>182</v>
      </c>
      <c r="D80" s="14">
        <v>1416673.19</v>
      </c>
      <c r="E80" s="14">
        <v>1366387.74</v>
      </c>
      <c r="F80" s="14">
        <f t="shared" si="0"/>
        <v>50285.449999999953</v>
      </c>
    </row>
    <row r="81" spans="1:6" ht="36" x14ac:dyDescent="0.2">
      <c r="A81" s="21" t="s">
        <v>24</v>
      </c>
      <c r="B81" s="22" t="s">
        <v>16</v>
      </c>
      <c r="C81" s="23" t="s">
        <v>183</v>
      </c>
      <c r="D81" s="14">
        <v>446793.3</v>
      </c>
      <c r="E81" s="14">
        <v>425239.89</v>
      </c>
      <c r="F81" s="14">
        <f t="shared" si="0"/>
        <v>21553.409999999974</v>
      </c>
    </row>
    <row r="82" spans="1:6" ht="48" x14ac:dyDescent="0.2">
      <c r="A82" s="21" t="s">
        <v>184</v>
      </c>
      <c r="B82" s="22" t="s">
        <v>16</v>
      </c>
      <c r="C82" s="23" t="s">
        <v>185</v>
      </c>
      <c r="D82" s="14">
        <v>2034129.97</v>
      </c>
      <c r="E82" s="14">
        <v>1866934.95</v>
      </c>
      <c r="F82" s="14">
        <f t="shared" si="0"/>
        <v>167195.02000000002</v>
      </c>
    </row>
    <row r="83" spans="1:6" ht="60" x14ac:dyDescent="0.2">
      <c r="A83" s="21" t="s">
        <v>21</v>
      </c>
      <c r="B83" s="22" t="s">
        <v>16</v>
      </c>
      <c r="C83" s="23" t="s">
        <v>186</v>
      </c>
      <c r="D83" s="14">
        <v>1838074.1</v>
      </c>
      <c r="E83" s="14">
        <v>1731521.38</v>
      </c>
      <c r="F83" s="14">
        <f t="shared" si="0"/>
        <v>106552.7200000002</v>
      </c>
    </row>
    <row r="84" spans="1:6" ht="24" x14ac:dyDescent="0.2">
      <c r="A84" s="21" t="s">
        <v>22</v>
      </c>
      <c r="B84" s="22" t="s">
        <v>16</v>
      </c>
      <c r="C84" s="23" t="s">
        <v>187</v>
      </c>
      <c r="D84" s="14">
        <v>1838074.1</v>
      </c>
      <c r="E84" s="14">
        <v>1731521.38</v>
      </c>
      <c r="F84" s="14">
        <f t="shared" ref="F84:F147" si="1">IF(OR(D84="-",IF(E84="-",0,E84)&gt;=IF(D84="-",0,D84)),"-",IF(D84="-",0,D84)-IF(E84="-",0,E84))</f>
        <v>106552.7200000002</v>
      </c>
    </row>
    <row r="85" spans="1:6" ht="24" x14ac:dyDescent="0.2">
      <c r="A85" s="21" t="s">
        <v>23</v>
      </c>
      <c r="B85" s="22" t="s">
        <v>16</v>
      </c>
      <c r="C85" s="23" t="s">
        <v>188</v>
      </c>
      <c r="D85" s="14">
        <v>1360802.16</v>
      </c>
      <c r="E85" s="14">
        <v>1314979.24</v>
      </c>
      <c r="F85" s="14">
        <f t="shared" si="1"/>
        <v>45822.919999999925</v>
      </c>
    </row>
    <row r="86" spans="1:6" ht="36" x14ac:dyDescent="0.2">
      <c r="A86" s="21" t="s">
        <v>24</v>
      </c>
      <c r="B86" s="22" t="s">
        <v>16</v>
      </c>
      <c r="C86" s="23" t="s">
        <v>189</v>
      </c>
      <c r="D86" s="14">
        <v>477271.94</v>
      </c>
      <c r="E86" s="14">
        <v>416542.14</v>
      </c>
      <c r="F86" s="14">
        <f t="shared" si="1"/>
        <v>60729.799999999988</v>
      </c>
    </row>
    <row r="87" spans="1:6" ht="24" x14ac:dyDescent="0.2">
      <c r="A87" s="21" t="s">
        <v>27</v>
      </c>
      <c r="B87" s="22" t="s">
        <v>16</v>
      </c>
      <c r="C87" s="23" t="s">
        <v>190</v>
      </c>
      <c r="D87" s="14">
        <v>196055.87</v>
      </c>
      <c r="E87" s="14">
        <v>135413.57</v>
      </c>
      <c r="F87" s="14">
        <f t="shared" si="1"/>
        <v>60642.299999999988</v>
      </c>
    </row>
    <row r="88" spans="1:6" ht="24" x14ac:dyDescent="0.2">
      <c r="A88" s="21" t="s">
        <v>28</v>
      </c>
      <c r="B88" s="22" t="s">
        <v>16</v>
      </c>
      <c r="C88" s="23" t="s">
        <v>191</v>
      </c>
      <c r="D88" s="14">
        <v>196055.87</v>
      </c>
      <c r="E88" s="14">
        <v>135413.57</v>
      </c>
      <c r="F88" s="14">
        <f t="shared" si="1"/>
        <v>60642.299999999988</v>
      </c>
    </row>
    <row r="89" spans="1:6" x14ac:dyDescent="0.2">
      <c r="A89" s="21" t="s">
        <v>29</v>
      </c>
      <c r="B89" s="22" t="s">
        <v>16</v>
      </c>
      <c r="C89" s="23" t="s">
        <v>192</v>
      </c>
      <c r="D89" s="14">
        <v>196055.87</v>
      </c>
      <c r="E89" s="14">
        <v>135413.57</v>
      </c>
      <c r="F89" s="14">
        <f t="shared" si="1"/>
        <v>60642.299999999988</v>
      </c>
    </row>
    <row r="90" spans="1:6" x14ac:dyDescent="0.2">
      <c r="A90" s="21" t="s">
        <v>35</v>
      </c>
      <c r="B90" s="22" t="s">
        <v>16</v>
      </c>
      <c r="C90" s="23" t="s">
        <v>193</v>
      </c>
      <c r="D90" s="14">
        <v>3600</v>
      </c>
      <c r="E90" s="14" t="s">
        <v>12</v>
      </c>
      <c r="F90" s="14">
        <f t="shared" si="1"/>
        <v>3600</v>
      </c>
    </row>
    <row r="91" spans="1:6" x14ac:dyDescent="0.2">
      <c r="A91" s="21" t="s">
        <v>36</v>
      </c>
      <c r="B91" s="22" t="s">
        <v>16</v>
      </c>
      <c r="C91" s="23" t="s">
        <v>194</v>
      </c>
      <c r="D91" s="14">
        <v>3600</v>
      </c>
      <c r="E91" s="14" t="s">
        <v>12</v>
      </c>
      <c r="F91" s="14">
        <f t="shared" si="1"/>
        <v>3600</v>
      </c>
    </row>
    <row r="92" spans="1:6" ht="48" x14ac:dyDescent="0.2">
      <c r="A92" s="21" t="s">
        <v>40</v>
      </c>
      <c r="B92" s="22" t="s">
        <v>16</v>
      </c>
      <c r="C92" s="23" t="s">
        <v>195</v>
      </c>
      <c r="D92" s="14">
        <v>3600</v>
      </c>
      <c r="E92" s="14" t="s">
        <v>12</v>
      </c>
      <c r="F92" s="14">
        <f t="shared" si="1"/>
        <v>3600</v>
      </c>
    </row>
    <row r="93" spans="1:6" ht="24" x14ac:dyDescent="0.2">
      <c r="A93" s="21" t="s">
        <v>27</v>
      </c>
      <c r="B93" s="22" t="s">
        <v>16</v>
      </c>
      <c r="C93" s="23" t="s">
        <v>196</v>
      </c>
      <c r="D93" s="14">
        <v>3600</v>
      </c>
      <c r="E93" s="14" t="s">
        <v>12</v>
      </c>
      <c r="F93" s="14">
        <f t="shared" si="1"/>
        <v>3600</v>
      </c>
    </row>
    <row r="94" spans="1:6" ht="24" x14ac:dyDescent="0.2">
      <c r="A94" s="21" t="s">
        <v>28</v>
      </c>
      <c r="B94" s="22" t="s">
        <v>16</v>
      </c>
      <c r="C94" s="23" t="s">
        <v>197</v>
      </c>
      <c r="D94" s="14">
        <v>3600</v>
      </c>
      <c r="E94" s="14" t="s">
        <v>12</v>
      </c>
      <c r="F94" s="14">
        <f t="shared" si="1"/>
        <v>3600</v>
      </c>
    </row>
    <row r="95" spans="1:6" x14ac:dyDescent="0.2">
      <c r="A95" s="21" t="s">
        <v>29</v>
      </c>
      <c r="B95" s="22" t="s">
        <v>16</v>
      </c>
      <c r="C95" s="23" t="s">
        <v>198</v>
      </c>
      <c r="D95" s="14">
        <v>3600</v>
      </c>
      <c r="E95" s="14" t="s">
        <v>12</v>
      </c>
      <c r="F95" s="14">
        <f t="shared" si="1"/>
        <v>3600</v>
      </c>
    </row>
    <row r="96" spans="1:6" x14ac:dyDescent="0.2">
      <c r="A96" s="21" t="s">
        <v>41</v>
      </c>
      <c r="B96" s="22" t="s">
        <v>16</v>
      </c>
      <c r="C96" s="23" t="s">
        <v>199</v>
      </c>
      <c r="D96" s="14">
        <v>183230</v>
      </c>
      <c r="E96" s="14">
        <v>82717.13</v>
      </c>
      <c r="F96" s="14">
        <f t="shared" si="1"/>
        <v>100512.87</v>
      </c>
    </row>
    <row r="97" spans="1:6" x14ac:dyDescent="0.2">
      <c r="A97" s="21" t="s">
        <v>42</v>
      </c>
      <c r="B97" s="22" t="s">
        <v>16</v>
      </c>
      <c r="C97" s="23" t="s">
        <v>200</v>
      </c>
      <c r="D97" s="14">
        <v>183230</v>
      </c>
      <c r="E97" s="14">
        <v>82717.13</v>
      </c>
      <c r="F97" s="14">
        <f t="shared" si="1"/>
        <v>100512.87</v>
      </c>
    </row>
    <row r="98" spans="1:6" x14ac:dyDescent="0.2">
      <c r="A98" s="21" t="s">
        <v>35</v>
      </c>
      <c r="B98" s="22" t="s">
        <v>16</v>
      </c>
      <c r="C98" s="23" t="s">
        <v>201</v>
      </c>
      <c r="D98" s="14">
        <v>183230</v>
      </c>
      <c r="E98" s="14">
        <v>82717.13</v>
      </c>
      <c r="F98" s="14">
        <f t="shared" si="1"/>
        <v>100512.87</v>
      </c>
    </row>
    <row r="99" spans="1:6" x14ac:dyDescent="0.2">
      <c r="A99" s="21" t="s">
        <v>36</v>
      </c>
      <c r="B99" s="22" t="s">
        <v>16</v>
      </c>
      <c r="C99" s="23" t="s">
        <v>202</v>
      </c>
      <c r="D99" s="14">
        <v>183230</v>
      </c>
      <c r="E99" s="14">
        <v>82717.13</v>
      </c>
      <c r="F99" s="14">
        <f t="shared" si="1"/>
        <v>100512.87</v>
      </c>
    </row>
    <row r="100" spans="1:6" ht="48" x14ac:dyDescent="0.2">
      <c r="A100" s="21" t="s">
        <v>43</v>
      </c>
      <c r="B100" s="22" t="s">
        <v>16</v>
      </c>
      <c r="C100" s="23" t="s">
        <v>203</v>
      </c>
      <c r="D100" s="14">
        <v>183230</v>
      </c>
      <c r="E100" s="14">
        <v>82717.13</v>
      </c>
      <c r="F100" s="14">
        <f t="shared" si="1"/>
        <v>100512.87</v>
      </c>
    </row>
    <row r="101" spans="1:6" ht="60" x14ac:dyDescent="0.2">
      <c r="A101" s="21" t="s">
        <v>21</v>
      </c>
      <c r="B101" s="22" t="s">
        <v>16</v>
      </c>
      <c r="C101" s="23" t="s">
        <v>204</v>
      </c>
      <c r="D101" s="14">
        <v>141321.75</v>
      </c>
      <c r="E101" s="14">
        <v>82717.13</v>
      </c>
      <c r="F101" s="14">
        <f t="shared" si="1"/>
        <v>58604.619999999995</v>
      </c>
    </row>
    <row r="102" spans="1:6" ht="24" x14ac:dyDescent="0.2">
      <c r="A102" s="21" t="s">
        <v>22</v>
      </c>
      <c r="B102" s="22" t="s">
        <v>16</v>
      </c>
      <c r="C102" s="23" t="s">
        <v>205</v>
      </c>
      <c r="D102" s="14">
        <v>141321.75</v>
      </c>
      <c r="E102" s="14">
        <v>82717.13</v>
      </c>
      <c r="F102" s="14">
        <f t="shared" si="1"/>
        <v>58604.619999999995</v>
      </c>
    </row>
    <row r="103" spans="1:6" ht="24" x14ac:dyDescent="0.2">
      <c r="A103" s="21" t="s">
        <v>23</v>
      </c>
      <c r="B103" s="22" t="s">
        <v>16</v>
      </c>
      <c r="C103" s="23" t="s">
        <v>206</v>
      </c>
      <c r="D103" s="14">
        <v>108386.46</v>
      </c>
      <c r="E103" s="14">
        <v>63478.41</v>
      </c>
      <c r="F103" s="14">
        <f t="shared" si="1"/>
        <v>44908.05</v>
      </c>
    </row>
    <row r="104" spans="1:6" ht="36" x14ac:dyDescent="0.2">
      <c r="A104" s="21" t="s">
        <v>24</v>
      </c>
      <c r="B104" s="22" t="s">
        <v>16</v>
      </c>
      <c r="C104" s="23" t="s">
        <v>207</v>
      </c>
      <c r="D104" s="14">
        <v>32935.29</v>
      </c>
      <c r="E104" s="14">
        <v>19238.72</v>
      </c>
      <c r="F104" s="14">
        <f t="shared" si="1"/>
        <v>13696.57</v>
      </c>
    </row>
    <row r="105" spans="1:6" ht="24" x14ac:dyDescent="0.2">
      <c r="A105" s="21" t="s">
        <v>27</v>
      </c>
      <c r="B105" s="22" t="s">
        <v>16</v>
      </c>
      <c r="C105" s="23" t="s">
        <v>208</v>
      </c>
      <c r="D105" s="14">
        <v>41908.25</v>
      </c>
      <c r="E105" s="14" t="s">
        <v>12</v>
      </c>
      <c r="F105" s="14">
        <f t="shared" si="1"/>
        <v>41908.25</v>
      </c>
    </row>
    <row r="106" spans="1:6" ht="24" x14ac:dyDescent="0.2">
      <c r="A106" s="21" t="s">
        <v>28</v>
      </c>
      <c r="B106" s="22" t="s">
        <v>16</v>
      </c>
      <c r="C106" s="23" t="s">
        <v>209</v>
      </c>
      <c r="D106" s="14">
        <v>41908.25</v>
      </c>
      <c r="E106" s="14" t="s">
        <v>12</v>
      </c>
      <c r="F106" s="14">
        <f t="shared" si="1"/>
        <v>41908.25</v>
      </c>
    </row>
    <row r="107" spans="1:6" x14ac:dyDescent="0.2">
      <c r="A107" s="21" t="s">
        <v>29</v>
      </c>
      <c r="B107" s="22" t="s">
        <v>16</v>
      </c>
      <c r="C107" s="23" t="s">
        <v>210</v>
      </c>
      <c r="D107" s="14">
        <v>41908.25</v>
      </c>
      <c r="E107" s="14" t="s">
        <v>12</v>
      </c>
      <c r="F107" s="14">
        <f t="shared" si="1"/>
        <v>41908.25</v>
      </c>
    </row>
    <row r="108" spans="1:6" ht="24" x14ac:dyDescent="0.2">
      <c r="A108" s="21" t="s">
        <v>44</v>
      </c>
      <c r="B108" s="22" t="s">
        <v>16</v>
      </c>
      <c r="C108" s="23" t="s">
        <v>211</v>
      </c>
      <c r="D108" s="14">
        <v>4177206</v>
      </c>
      <c r="E108" s="14">
        <v>2857445.28</v>
      </c>
      <c r="F108" s="14">
        <f t="shared" si="1"/>
        <v>1319760.7200000002</v>
      </c>
    </row>
    <row r="109" spans="1:6" ht="36" x14ac:dyDescent="0.2">
      <c r="A109" s="21" t="s">
        <v>45</v>
      </c>
      <c r="B109" s="22" t="s">
        <v>16</v>
      </c>
      <c r="C109" s="23" t="s">
        <v>212</v>
      </c>
      <c r="D109" s="14">
        <v>4177206</v>
      </c>
      <c r="E109" s="14">
        <v>2857445.28</v>
      </c>
      <c r="F109" s="14">
        <f t="shared" si="1"/>
        <v>1319760.7200000002</v>
      </c>
    </row>
    <row r="110" spans="1:6" ht="36" x14ac:dyDescent="0.2">
      <c r="A110" s="21" t="s">
        <v>213</v>
      </c>
      <c r="B110" s="22" t="s">
        <v>16</v>
      </c>
      <c r="C110" s="23" t="s">
        <v>214</v>
      </c>
      <c r="D110" s="14">
        <v>4177206</v>
      </c>
      <c r="E110" s="14">
        <v>2857445.28</v>
      </c>
      <c r="F110" s="14">
        <f t="shared" si="1"/>
        <v>1319760.7200000002</v>
      </c>
    </row>
    <row r="111" spans="1:6" ht="60" x14ac:dyDescent="0.2">
      <c r="A111" s="27" t="s">
        <v>46</v>
      </c>
      <c r="B111" s="22" t="s">
        <v>16</v>
      </c>
      <c r="C111" s="23" t="s">
        <v>215</v>
      </c>
      <c r="D111" s="14">
        <v>4177206</v>
      </c>
      <c r="E111" s="14">
        <v>2857445.28</v>
      </c>
      <c r="F111" s="14">
        <f t="shared" si="1"/>
        <v>1319760.7200000002</v>
      </c>
    </row>
    <row r="112" spans="1:6" ht="108" x14ac:dyDescent="0.2">
      <c r="A112" s="27" t="s">
        <v>216</v>
      </c>
      <c r="B112" s="22" t="s">
        <v>16</v>
      </c>
      <c r="C112" s="23" t="s">
        <v>217</v>
      </c>
      <c r="D112" s="14">
        <v>92316</v>
      </c>
      <c r="E112" s="14">
        <v>18450</v>
      </c>
      <c r="F112" s="14">
        <f t="shared" si="1"/>
        <v>73866</v>
      </c>
    </row>
    <row r="113" spans="1:6" ht="24" x14ac:dyDescent="0.2">
      <c r="A113" s="21" t="s">
        <v>27</v>
      </c>
      <c r="B113" s="22" t="s">
        <v>16</v>
      </c>
      <c r="C113" s="23" t="s">
        <v>218</v>
      </c>
      <c r="D113" s="14">
        <v>92316</v>
      </c>
      <c r="E113" s="14">
        <v>18450</v>
      </c>
      <c r="F113" s="14">
        <f t="shared" si="1"/>
        <v>73866</v>
      </c>
    </row>
    <row r="114" spans="1:6" ht="24" x14ac:dyDescent="0.2">
      <c r="A114" s="21" t="s">
        <v>28</v>
      </c>
      <c r="B114" s="22" t="s">
        <v>16</v>
      </c>
      <c r="C114" s="23" t="s">
        <v>219</v>
      </c>
      <c r="D114" s="14">
        <v>92316</v>
      </c>
      <c r="E114" s="14">
        <v>18450</v>
      </c>
      <c r="F114" s="14">
        <f t="shared" si="1"/>
        <v>73866</v>
      </c>
    </row>
    <row r="115" spans="1:6" x14ac:dyDescent="0.2">
      <c r="A115" s="21" t="s">
        <v>29</v>
      </c>
      <c r="B115" s="22" t="s">
        <v>16</v>
      </c>
      <c r="C115" s="23" t="s">
        <v>220</v>
      </c>
      <c r="D115" s="14">
        <v>92316</v>
      </c>
      <c r="E115" s="14">
        <v>18450</v>
      </c>
      <c r="F115" s="14">
        <f t="shared" si="1"/>
        <v>73866</v>
      </c>
    </row>
    <row r="116" spans="1:6" ht="108" x14ac:dyDescent="0.2">
      <c r="A116" s="27" t="s">
        <v>221</v>
      </c>
      <c r="B116" s="22" t="s">
        <v>16</v>
      </c>
      <c r="C116" s="23" t="s">
        <v>222</v>
      </c>
      <c r="D116" s="14">
        <v>4084890</v>
      </c>
      <c r="E116" s="14">
        <v>2838995.28</v>
      </c>
      <c r="F116" s="14">
        <f t="shared" si="1"/>
        <v>1245894.7200000002</v>
      </c>
    </row>
    <row r="117" spans="1:6" ht="24" x14ac:dyDescent="0.2">
      <c r="A117" s="21" t="s">
        <v>27</v>
      </c>
      <c r="B117" s="22" t="s">
        <v>16</v>
      </c>
      <c r="C117" s="23" t="s">
        <v>223</v>
      </c>
      <c r="D117" s="14">
        <v>4084890</v>
      </c>
      <c r="E117" s="14">
        <v>2838995.28</v>
      </c>
      <c r="F117" s="14">
        <f t="shared" si="1"/>
        <v>1245894.7200000002</v>
      </c>
    </row>
    <row r="118" spans="1:6" ht="24" x14ac:dyDescent="0.2">
      <c r="A118" s="21" t="s">
        <v>28</v>
      </c>
      <c r="B118" s="22" t="s">
        <v>16</v>
      </c>
      <c r="C118" s="23" t="s">
        <v>224</v>
      </c>
      <c r="D118" s="14">
        <v>4084890</v>
      </c>
      <c r="E118" s="14">
        <v>2838995.28</v>
      </c>
      <c r="F118" s="14">
        <f t="shared" si="1"/>
        <v>1245894.7200000002</v>
      </c>
    </row>
    <row r="119" spans="1:6" x14ac:dyDescent="0.2">
      <c r="A119" s="21" t="s">
        <v>29</v>
      </c>
      <c r="B119" s="22" t="s">
        <v>16</v>
      </c>
      <c r="C119" s="23" t="s">
        <v>225</v>
      </c>
      <c r="D119" s="14">
        <v>4084890</v>
      </c>
      <c r="E119" s="14">
        <v>2838995.28</v>
      </c>
      <c r="F119" s="14">
        <f t="shared" si="1"/>
        <v>1245894.7200000002</v>
      </c>
    </row>
    <row r="120" spans="1:6" x14ac:dyDescent="0.2">
      <c r="A120" s="21" t="s">
        <v>47</v>
      </c>
      <c r="B120" s="22" t="s">
        <v>16</v>
      </c>
      <c r="C120" s="23" t="s">
        <v>226</v>
      </c>
      <c r="D120" s="14">
        <v>1255030.03</v>
      </c>
      <c r="E120" s="14">
        <v>235348.93</v>
      </c>
      <c r="F120" s="14">
        <f t="shared" si="1"/>
        <v>1019681.1000000001</v>
      </c>
    </row>
    <row r="121" spans="1:6" x14ac:dyDescent="0.2">
      <c r="A121" s="21" t="s">
        <v>48</v>
      </c>
      <c r="B121" s="22" t="s">
        <v>16</v>
      </c>
      <c r="C121" s="23" t="s">
        <v>227</v>
      </c>
      <c r="D121" s="14">
        <v>304079.08</v>
      </c>
      <c r="E121" s="14">
        <v>235348.93</v>
      </c>
      <c r="F121" s="14">
        <f t="shared" si="1"/>
        <v>68730.150000000023</v>
      </c>
    </row>
    <row r="122" spans="1:6" ht="36" x14ac:dyDescent="0.2">
      <c r="A122" s="21" t="s">
        <v>213</v>
      </c>
      <c r="B122" s="22" t="s">
        <v>16</v>
      </c>
      <c r="C122" s="23" t="s">
        <v>228</v>
      </c>
      <c r="D122" s="14">
        <v>304079.08</v>
      </c>
      <c r="E122" s="14">
        <v>235348.93</v>
      </c>
      <c r="F122" s="14">
        <f t="shared" si="1"/>
        <v>68730.150000000023</v>
      </c>
    </row>
    <row r="123" spans="1:6" ht="36" x14ac:dyDescent="0.2">
      <c r="A123" s="21" t="s">
        <v>49</v>
      </c>
      <c r="B123" s="22" t="s">
        <v>16</v>
      </c>
      <c r="C123" s="23" t="s">
        <v>229</v>
      </c>
      <c r="D123" s="14">
        <v>304079.08</v>
      </c>
      <c r="E123" s="14">
        <v>235348.93</v>
      </c>
      <c r="F123" s="14">
        <f t="shared" si="1"/>
        <v>68730.150000000023</v>
      </c>
    </row>
    <row r="124" spans="1:6" ht="96" x14ac:dyDescent="0.2">
      <c r="A124" s="27" t="s">
        <v>230</v>
      </c>
      <c r="B124" s="22" t="s">
        <v>16</v>
      </c>
      <c r="C124" s="23" t="s">
        <v>231</v>
      </c>
      <c r="D124" s="14">
        <v>304079.08</v>
      </c>
      <c r="E124" s="14">
        <v>235348.93</v>
      </c>
      <c r="F124" s="14">
        <f t="shared" si="1"/>
        <v>68730.150000000023</v>
      </c>
    </row>
    <row r="125" spans="1:6" ht="24" x14ac:dyDescent="0.2">
      <c r="A125" s="21" t="s">
        <v>27</v>
      </c>
      <c r="B125" s="22" t="s">
        <v>16</v>
      </c>
      <c r="C125" s="23" t="s">
        <v>232</v>
      </c>
      <c r="D125" s="14">
        <v>304079.08</v>
      </c>
      <c r="E125" s="14">
        <v>235348.93</v>
      </c>
      <c r="F125" s="14">
        <f t="shared" si="1"/>
        <v>68730.150000000023</v>
      </c>
    </row>
    <row r="126" spans="1:6" ht="24" x14ac:dyDescent="0.2">
      <c r="A126" s="21" t="s">
        <v>28</v>
      </c>
      <c r="B126" s="22" t="s">
        <v>16</v>
      </c>
      <c r="C126" s="23" t="s">
        <v>233</v>
      </c>
      <c r="D126" s="14">
        <v>304079.08</v>
      </c>
      <c r="E126" s="14">
        <v>235348.93</v>
      </c>
      <c r="F126" s="14">
        <f t="shared" si="1"/>
        <v>68730.150000000023</v>
      </c>
    </row>
    <row r="127" spans="1:6" x14ac:dyDescent="0.2">
      <c r="A127" s="21" t="s">
        <v>29</v>
      </c>
      <c r="B127" s="22" t="s">
        <v>16</v>
      </c>
      <c r="C127" s="23" t="s">
        <v>234</v>
      </c>
      <c r="D127" s="14">
        <v>304079.08</v>
      </c>
      <c r="E127" s="14">
        <v>235348.93</v>
      </c>
      <c r="F127" s="14">
        <f t="shared" si="1"/>
        <v>68730.150000000023</v>
      </c>
    </row>
    <row r="128" spans="1:6" x14ac:dyDescent="0.2">
      <c r="A128" s="21" t="s">
        <v>85</v>
      </c>
      <c r="B128" s="22" t="s">
        <v>16</v>
      </c>
      <c r="C128" s="23" t="s">
        <v>235</v>
      </c>
      <c r="D128" s="14">
        <v>950950.95</v>
      </c>
      <c r="E128" s="14" t="s">
        <v>12</v>
      </c>
      <c r="F128" s="14">
        <f t="shared" si="1"/>
        <v>950950.95</v>
      </c>
    </row>
    <row r="129" spans="1:6" ht="36" x14ac:dyDescent="0.2">
      <c r="A129" s="21" t="s">
        <v>213</v>
      </c>
      <c r="B129" s="22" t="s">
        <v>16</v>
      </c>
      <c r="C129" s="23" t="s">
        <v>236</v>
      </c>
      <c r="D129" s="14">
        <v>950950.95</v>
      </c>
      <c r="E129" s="14" t="s">
        <v>12</v>
      </c>
      <c r="F129" s="14">
        <f t="shared" si="1"/>
        <v>950950.95</v>
      </c>
    </row>
    <row r="130" spans="1:6" ht="36" x14ac:dyDescent="0.2">
      <c r="A130" s="21" t="s">
        <v>237</v>
      </c>
      <c r="B130" s="22" t="s">
        <v>16</v>
      </c>
      <c r="C130" s="23" t="s">
        <v>238</v>
      </c>
      <c r="D130" s="14">
        <v>950950.95</v>
      </c>
      <c r="E130" s="14" t="s">
        <v>12</v>
      </c>
      <c r="F130" s="14">
        <f t="shared" si="1"/>
        <v>950950.95</v>
      </c>
    </row>
    <row r="131" spans="1:6" ht="108" x14ac:dyDescent="0.2">
      <c r="A131" s="27" t="s">
        <v>239</v>
      </c>
      <c r="B131" s="22" t="s">
        <v>16</v>
      </c>
      <c r="C131" s="23" t="s">
        <v>240</v>
      </c>
      <c r="D131" s="14">
        <v>950950.95</v>
      </c>
      <c r="E131" s="14" t="s">
        <v>12</v>
      </c>
      <c r="F131" s="14">
        <f t="shared" si="1"/>
        <v>950950.95</v>
      </c>
    </row>
    <row r="132" spans="1:6" ht="24" x14ac:dyDescent="0.2">
      <c r="A132" s="21" t="s">
        <v>27</v>
      </c>
      <c r="B132" s="22" t="s">
        <v>16</v>
      </c>
      <c r="C132" s="23" t="s">
        <v>241</v>
      </c>
      <c r="D132" s="14">
        <v>950950.95</v>
      </c>
      <c r="E132" s="14" t="s">
        <v>12</v>
      </c>
      <c r="F132" s="14">
        <f t="shared" si="1"/>
        <v>950950.95</v>
      </c>
    </row>
    <row r="133" spans="1:6" ht="24" x14ac:dyDescent="0.2">
      <c r="A133" s="21" t="s">
        <v>28</v>
      </c>
      <c r="B133" s="22" t="s">
        <v>16</v>
      </c>
      <c r="C133" s="23" t="s">
        <v>242</v>
      </c>
      <c r="D133" s="14">
        <v>950950.95</v>
      </c>
      <c r="E133" s="14" t="s">
        <v>12</v>
      </c>
      <c r="F133" s="14">
        <f t="shared" si="1"/>
        <v>950950.95</v>
      </c>
    </row>
    <row r="134" spans="1:6" x14ac:dyDescent="0.2">
      <c r="A134" s="21" t="s">
        <v>29</v>
      </c>
      <c r="B134" s="22" t="s">
        <v>16</v>
      </c>
      <c r="C134" s="23" t="s">
        <v>243</v>
      </c>
      <c r="D134" s="14">
        <v>950950.95</v>
      </c>
      <c r="E134" s="14" t="s">
        <v>12</v>
      </c>
      <c r="F134" s="14">
        <f t="shared" si="1"/>
        <v>950950.95</v>
      </c>
    </row>
    <row r="135" spans="1:6" x14ac:dyDescent="0.2">
      <c r="A135" s="21" t="s">
        <v>50</v>
      </c>
      <c r="B135" s="22" t="s">
        <v>16</v>
      </c>
      <c r="C135" s="23" t="s">
        <v>244</v>
      </c>
      <c r="D135" s="14">
        <v>1704050</v>
      </c>
      <c r="E135" s="14">
        <v>470271.55</v>
      </c>
      <c r="F135" s="14">
        <f t="shared" si="1"/>
        <v>1233778.45</v>
      </c>
    </row>
    <row r="136" spans="1:6" x14ac:dyDescent="0.2">
      <c r="A136" s="21" t="s">
        <v>83</v>
      </c>
      <c r="B136" s="22" t="s">
        <v>16</v>
      </c>
      <c r="C136" s="23" t="s">
        <v>245</v>
      </c>
      <c r="D136" s="14">
        <v>300000</v>
      </c>
      <c r="E136" s="14">
        <v>119800</v>
      </c>
      <c r="F136" s="14">
        <f t="shared" si="1"/>
        <v>180200</v>
      </c>
    </row>
    <row r="137" spans="1:6" ht="36" x14ac:dyDescent="0.2">
      <c r="A137" s="21" t="s">
        <v>213</v>
      </c>
      <c r="B137" s="22" t="s">
        <v>16</v>
      </c>
      <c r="C137" s="23" t="s">
        <v>246</v>
      </c>
      <c r="D137" s="14">
        <v>300000</v>
      </c>
      <c r="E137" s="14">
        <v>119800</v>
      </c>
      <c r="F137" s="14">
        <f t="shared" si="1"/>
        <v>180200</v>
      </c>
    </row>
    <row r="138" spans="1:6" x14ac:dyDescent="0.2">
      <c r="A138" s="21" t="s">
        <v>53</v>
      </c>
      <c r="B138" s="22" t="s">
        <v>16</v>
      </c>
      <c r="C138" s="23" t="s">
        <v>247</v>
      </c>
      <c r="D138" s="14">
        <v>300000</v>
      </c>
      <c r="E138" s="14">
        <v>119800</v>
      </c>
      <c r="F138" s="14">
        <f t="shared" si="1"/>
        <v>180200</v>
      </c>
    </row>
    <row r="139" spans="1:6" ht="144" x14ac:dyDescent="0.2">
      <c r="A139" s="27" t="s">
        <v>248</v>
      </c>
      <c r="B139" s="22" t="s">
        <v>16</v>
      </c>
      <c r="C139" s="23" t="s">
        <v>249</v>
      </c>
      <c r="D139" s="14">
        <v>300000</v>
      </c>
      <c r="E139" s="14">
        <v>119800</v>
      </c>
      <c r="F139" s="14">
        <f t="shared" si="1"/>
        <v>180200</v>
      </c>
    </row>
    <row r="140" spans="1:6" ht="24" x14ac:dyDescent="0.2">
      <c r="A140" s="21" t="s">
        <v>27</v>
      </c>
      <c r="B140" s="22" t="s">
        <v>16</v>
      </c>
      <c r="C140" s="23" t="s">
        <v>250</v>
      </c>
      <c r="D140" s="14">
        <v>300000</v>
      </c>
      <c r="E140" s="14">
        <v>119800</v>
      </c>
      <c r="F140" s="14">
        <f t="shared" si="1"/>
        <v>180200</v>
      </c>
    </row>
    <row r="141" spans="1:6" ht="24" x14ac:dyDescent="0.2">
      <c r="A141" s="21" t="s">
        <v>28</v>
      </c>
      <c r="B141" s="22" t="s">
        <v>16</v>
      </c>
      <c r="C141" s="23" t="s">
        <v>251</v>
      </c>
      <c r="D141" s="14">
        <v>300000</v>
      </c>
      <c r="E141" s="14">
        <v>119800</v>
      </c>
      <c r="F141" s="14">
        <f t="shared" si="1"/>
        <v>180200</v>
      </c>
    </row>
    <row r="142" spans="1:6" x14ac:dyDescent="0.2">
      <c r="A142" s="21" t="s">
        <v>29</v>
      </c>
      <c r="B142" s="22" t="s">
        <v>16</v>
      </c>
      <c r="C142" s="23" t="s">
        <v>252</v>
      </c>
      <c r="D142" s="14">
        <v>300000</v>
      </c>
      <c r="E142" s="14">
        <v>119800</v>
      </c>
      <c r="F142" s="14">
        <f t="shared" si="1"/>
        <v>180200</v>
      </c>
    </row>
    <row r="143" spans="1:6" x14ac:dyDescent="0.2">
      <c r="A143" s="21" t="s">
        <v>51</v>
      </c>
      <c r="B143" s="22" t="s">
        <v>16</v>
      </c>
      <c r="C143" s="23" t="s">
        <v>253</v>
      </c>
      <c r="D143" s="14">
        <v>1404050</v>
      </c>
      <c r="E143" s="14">
        <v>350471.55</v>
      </c>
      <c r="F143" s="14">
        <f t="shared" si="1"/>
        <v>1053578.45</v>
      </c>
    </row>
    <row r="144" spans="1:6" ht="36" x14ac:dyDescent="0.2">
      <c r="A144" s="21" t="s">
        <v>213</v>
      </c>
      <c r="B144" s="22" t="s">
        <v>16</v>
      </c>
      <c r="C144" s="23" t="s">
        <v>254</v>
      </c>
      <c r="D144" s="14">
        <v>1404050</v>
      </c>
      <c r="E144" s="14">
        <v>350471.55</v>
      </c>
      <c r="F144" s="14">
        <f t="shared" si="1"/>
        <v>1053578.45</v>
      </c>
    </row>
    <row r="145" spans="1:6" ht="36" x14ac:dyDescent="0.2">
      <c r="A145" s="21" t="s">
        <v>237</v>
      </c>
      <c r="B145" s="22" t="s">
        <v>16</v>
      </c>
      <c r="C145" s="23" t="s">
        <v>255</v>
      </c>
      <c r="D145" s="14">
        <v>1404050</v>
      </c>
      <c r="E145" s="14">
        <v>350471.55</v>
      </c>
      <c r="F145" s="14">
        <f t="shared" si="1"/>
        <v>1053578.45</v>
      </c>
    </row>
    <row r="146" spans="1:6" ht="96" x14ac:dyDescent="0.2">
      <c r="A146" s="27" t="s">
        <v>256</v>
      </c>
      <c r="B146" s="22" t="s">
        <v>16</v>
      </c>
      <c r="C146" s="23" t="s">
        <v>257</v>
      </c>
      <c r="D146" s="14">
        <v>12000</v>
      </c>
      <c r="E146" s="14">
        <v>12000</v>
      </c>
      <c r="F146" s="14" t="str">
        <f t="shared" si="1"/>
        <v>-</v>
      </c>
    </row>
    <row r="147" spans="1:6" ht="24" x14ac:dyDescent="0.2">
      <c r="A147" s="21" t="s">
        <v>27</v>
      </c>
      <c r="B147" s="22" t="s">
        <v>16</v>
      </c>
      <c r="C147" s="23" t="s">
        <v>258</v>
      </c>
      <c r="D147" s="14">
        <v>12000</v>
      </c>
      <c r="E147" s="14">
        <v>12000</v>
      </c>
      <c r="F147" s="14" t="str">
        <f t="shared" si="1"/>
        <v>-</v>
      </c>
    </row>
    <row r="148" spans="1:6" ht="24" x14ac:dyDescent="0.2">
      <c r="A148" s="21" t="s">
        <v>28</v>
      </c>
      <c r="B148" s="22" t="s">
        <v>16</v>
      </c>
      <c r="C148" s="23" t="s">
        <v>259</v>
      </c>
      <c r="D148" s="14">
        <v>12000</v>
      </c>
      <c r="E148" s="14">
        <v>12000</v>
      </c>
      <c r="F148" s="14" t="str">
        <f t="shared" ref="F148:F198" si="2">IF(OR(D148="-",IF(E148="-",0,E148)&gt;=IF(D148="-",0,D148)),"-",IF(D148="-",0,D148)-IF(E148="-",0,E148))</f>
        <v>-</v>
      </c>
    </row>
    <row r="149" spans="1:6" x14ac:dyDescent="0.2">
      <c r="A149" s="21" t="s">
        <v>29</v>
      </c>
      <c r="B149" s="22" t="s">
        <v>16</v>
      </c>
      <c r="C149" s="23" t="s">
        <v>260</v>
      </c>
      <c r="D149" s="14">
        <v>12000</v>
      </c>
      <c r="E149" s="14">
        <v>12000</v>
      </c>
      <c r="F149" s="14" t="str">
        <f t="shared" si="2"/>
        <v>-</v>
      </c>
    </row>
    <row r="150" spans="1:6" ht="84" x14ac:dyDescent="0.2">
      <c r="A150" s="27" t="s">
        <v>261</v>
      </c>
      <c r="B150" s="22" t="s">
        <v>16</v>
      </c>
      <c r="C150" s="23" t="s">
        <v>262</v>
      </c>
      <c r="D150" s="14">
        <v>387050</v>
      </c>
      <c r="E150" s="14">
        <v>210471.55</v>
      </c>
      <c r="F150" s="14">
        <f t="shared" si="2"/>
        <v>176578.45</v>
      </c>
    </row>
    <row r="151" spans="1:6" ht="24" x14ac:dyDescent="0.2">
      <c r="A151" s="21" t="s">
        <v>27</v>
      </c>
      <c r="B151" s="22" t="s">
        <v>16</v>
      </c>
      <c r="C151" s="23" t="s">
        <v>263</v>
      </c>
      <c r="D151" s="14">
        <v>387050</v>
      </c>
      <c r="E151" s="14">
        <v>210471.55</v>
      </c>
      <c r="F151" s="14">
        <f t="shared" si="2"/>
        <v>176578.45</v>
      </c>
    </row>
    <row r="152" spans="1:6" ht="24" x14ac:dyDescent="0.2">
      <c r="A152" s="21" t="s">
        <v>28</v>
      </c>
      <c r="B152" s="22" t="s">
        <v>16</v>
      </c>
      <c r="C152" s="23" t="s">
        <v>264</v>
      </c>
      <c r="D152" s="14">
        <v>387050</v>
      </c>
      <c r="E152" s="14">
        <v>210471.55</v>
      </c>
      <c r="F152" s="14">
        <f t="shared" si="2"/>
        <v>176578.45</v>
      </c>
    </row>
    <row r="153" spans="1:6" x14ac:dyDescent="0.2">
      <c r="A153" s="21" t="s">
        <v>29</v>
      </c>
      <c r="B153" s="22" t="s">
        <v>16</v>
      </c>
      <c r="C153" s="23" t="s">
        <v>265</v>
      </c>
      <c r="D153" s="14">
        <v>10000</v>
      </c>
      <c r="E153" s="14" t="s">
        <v>12</v>
      </c>
      <c r="F153" s="14">
        <f t="shared" si="2"/>
        <v>10000</v>
      </c>
    </row>
    <row r="154" spans="1:6" x14ac:dyDescent="0.2">
      <c r="A154" s="21" t="s">
        <v>30</v>
      </c>
      <c r="B154" s="22" t="s">
        <v>16</v>
      </c>
      <c r="C154" s="23" t="s">
        <v>266</v>
      </c>
      <c r="D154" s="14">
        <v>377050</v>
      </c>
      <c r="E154" s="14">
        <v>210471.55</v>
      </c>
      <c r="F154" s="14">
        <f t="shared" si="2"/>
        <v>166578.45000000001</v>
      </c>
    </row>
    <row r="155" spans="1:6" ht="84" x14ac:dyDescent="0.2">
      <c r="A155" s="27" t="s">
        <v>267</v>
      </c>
      <c r="B155" s="22" t="s">
        <v>16</v>
      </c>
      <c r="C155" s="23" t="s">
        <v>268</v>
      </c>
      <c r="D155" s="14">
        <v>5000</v>
      </c>
      <c r="E155" s="14">
        <v>2000</v>
      </c>
      <c r="F155" s="14">
        <f t="shared" si="2"/>
        <v>3000</v>
      </c>
    </row>
    <row r="156" spans="1:6" ht="24" x14ac:dyDescent="0.2">
      <c r="A156" s="21" t="s">
        <v>27</v>
      </c>
      <c r="B156" s="22" t="s">
        <v>16</v>
      </c>
      <c r="C156" s="23" t="s">
        <v>269</v>
      </c>
      <c r="D156" s="14">
        <v>5000</v>
      </c>
      <c r="E156" s="14">
        <v>2000</v>
      </c>
      <c r="F156" s="14">
        <f t="shared" si="2"/>
        <v>3000</v>
      </c>
    </row>
    <row r="157" spans="1:6" ht="24" x14ac:dyDescent="0.2">
      <c r="A157" s="21" t="s">
        <v>28</v>
      </c>
      <c r="B157" s="22" t="s">
        <v>16</v>
      </c>
      <c r="C157" s="23" t="s">
        <v>270</v>
      </c>
      <c r="D157" s="14">
        <v>5000</v>
      </c>
      <c r="E157" s="14">
        <v>2000</v>
      </c>
      <c r="F157" s="14">
        <f t="shared" si="2"/>
        <v>3000</v>
      </c>
    </row>
    <row r="158" spans="1:6" x14ac:dyDescent="0.2">
      <c r="A158" s="21" t="s">
        <v>29</v>
      </c>
      <c r="B158" s="22" t="s">
        <v>16</v>
      </c>
      <c r="C158" s="23" t="s">
        <v>271</v>
      </c>
      <c r="D158" s="14">
        <v>5000</v>
      </c>
      <c r="E158" s="14">
        <v>2000</v>
      </c>
      <c r="F158" s="14">
        <f t="shared" si="2"/>
        <v>3000</v>
      </c>
    </row>
    <row r="159" spans="1:6" ht="96" x14ac:dyDescent="0.2">
      <c r="A159" s="27" t="s">
        <v>272</v>
      </c>
      <c r="B159" s="22" t="s">
        <v>16</v>
      </c>
      <c r="C159" s="23" t="s">
        <v>273</v>
      </c>
      <c r="D159" s="14">
        <v>1000000</v>
      </c>
      <c r="E159" s="14">
        <v>126000</v>
      </c>
      <c r="F159" s="14">
        <f t="shared" si="2"/>
        <v>874000</v>
      </c>
    </row>
    <row r="160" spans="1:6" ht="24" x14ac:dyDescent="0.2">
      <c r="A160" s="21" t="s">
        <v>27</v>
      </c>
      <c r="B160" s="22" t="s">
        <v>16</v>
      </c>
      <c r="C160" s="23" t="s">
        <v>274</v>
      </c>
      <c r="D160" s="14">
        <v>1000000</v>
      </c>
      <c r="E160" s="14">
        <v>126000</v>
      </c>
      <c r="F160" s="14">
        <f t="shared" si="2"/>
        <v>874000</v>
      </c>
    </row>
    <row r="161" spans="1:6" ht="24" x14ac:dyDescent="0.2">
      <c r="A161" s="21" t="s">
        <v>28</v>
      </c>
      <c r="B161" s="22" t="s">
        <v>16</v>
      </c>
      <c r="C161" s="23" t="s">
        <v>275</v>
      </c>
      <c r="D161" s="14">
        <v>1000000</v>
      </c>
      <c r="E161" s="14">
        <v>126000</v>
      </c>
      <c r="F161" s="14">
        <f t="shared" si="2"/>
        <v>874000</v>
      </c>
    </row>
    <row r="162" spans="1:6" x14ac:dyDescent="0.2">
      <c r="A162" s="21" t="s">
        <v>29</v>
      </c>
      <c r="B162" s="22" t="s">
        <v>16</v>
      </c>
      <c r="C162" s="23" t="s">
        <v>276</v>
      </c>
      <c r="D162" s="14">
        <v>1000000</v>
      </c>
      <c r="E162" s="14">
        <v>126000</v>
      </c>
      <c r="F162" s="14">
        <f t="shared" si="2"/>
        <v>874000</v>
      </c>
    </row>
    <row r="163" spans="1:6" x14ac:dyDescent="0.2">
      <c r="A163" s="21" t="s">
        <v>52</v>
      </c>
      <c r="B163" s="22" t="s">
        <v>16</v>
      </c>
      <c r="C163" s="23" t="s">
        <v>277</v>
      </c>
      <c r="D163" s="14">
        <v>280000</v>
      </c>
      <c r="E163" s="14">
        <v>223901.5</v>
      </c>
      <c r="F163" s="14">
        <f t="shared" si="2"/>
        <v>56098.5</v>
      </c>
    </row>
    <row r="164" spans="1:6" x14ac:dyDescent="0.2">
      <c r="A164" s="21" t="s">
        <v>278</v>
      </c>
      <c r="B164" s="22" t="s">
        <v>16</v>
      </c>
      <c r="C164" s="23" t="s">
        <v>279</v>
      </c>
      <c r="D164" s="14">
        <v>280000</v>
      </c>
      <c r="E164" s="14">
        <v>223901.5</v>
      </c>
      <c r="F164" s="14">
        <f t="shared" si="2"/>
        <v>56098.5</v>
      </c>
    </row>
    <row r="165" spans="1:6" ht="36" x14ac:dyDescent="0.2">
      <c r="A165" s="21" t="s">
        <v>213</v>
      </c>
      <c r="B165" s="22" t="s">
        <v>16</v>
      </c>
      <c r="C165" s="23" t="s">
        <v>280</v>
      </c>
      <c r="D165" s="14">
        <v>280000</v>
      </c>
      <c r="E165" s="14">
        <v>223901.5</v>
      </c>
      <c r="F165" s="14">
        <f t="shared" si="2"/>
        <v>56098.5</v>
      </c>
    </row>
    <row r="166" spans="1:6" x14ac:dyDescent="0.2">
      <c r="A166" s="21" t="s">
        <v>53</v>
      </c>
      <c r="B166" s="22" t="s">
        <v>16</v>
      </c>
      <c r="C166" s="23" t="s">
        <v>281</v>
      </c>
      <c r="D166" s="14">
        <v>280000</v>
      </c>
      <c r="E166" s="14">
        <v>223901.5</v>
      </c>
      <c r="F166" s="14">
        <f t="shared" si="2"/>
        <v>56098.5</v>
      </c>
    </row>
    <row r="167" spans="1:6" ht="84" x14ac:dyDescent="0.2">
      <c r="A167" s="27" t="s">
        <v>282</v>
      </c>
      <c r="B167" s="22" t="s">
        <v>16</v>
      </c>
      <c r="C167" s="23" t="s">
        <v>283</v>
      </c>
      <c r="D167" s="14">
        <v>280000</v>
      </c>
      <c r="E167" s="14">
        <v>223901.5</v>
      </c>
      <c r="F167" s="14">
        <f t="shared" si="2"/>
        <v>56098.5</v>
      </c>
    </row>
    <row r="168" spans="1:6" ht="24" x14ac:dyDescent="0.2">
      <c r="A168" s="21" t="s">
        <v>27</v>
      </c>
      <c r="B168" s="22" t="s">
        <v>16</v>
      </c>
      <c r="C168" s="23" t="s">
        <v>284</v>
      </c>
      <c r="D168" s="14">
        <v>280000</v>
      </c>
      <c r="E168" s="14">
        <v>223901.5</v>
      </c>
      <c r="F168" s="14">
        <f t="shared" si="2"/>
        <v>56098.5</v>
      </c>
    </row>
    <row r="169" spans="1:6" ht="24" x14ac:dyDescent="0.2">
      <c r="A169" s="21" t="s">
        <v>28</v>
      </c>
      <c r="B169" s="22" t="s">
        <v>16</v>
      </c>
      <c r="C169" s="23" t="s">
        <v>285</v>
      </c>
      <c r="D169" s="14">
        <v>280000</v>
      </c>
      <c r="E169" s="14">
        <v>223901.5</v>
      </c>
      <c r="F169" s="14">
        <f t="shared" si="2"/>
        <v>56098.5</v>
      </c>
    </row>
    <row r="170" spans="1:6" x14ac:dyDescent="0.2">
      <c r="A170" s="21" t="s">
        <v>29</v>
      </c>
      <c r="B170" s="22" t="s">
        <v>16</v>
      </c>
      <c r="C170" s="23" t="s">
        <v>286</v>
      </c>
      <c r="D170" s="14">
        <v>280000</v>
      </c>
      <c r="E170" s="14">
        <v>223901.5</v>
      </c>
      <c r="F170" s="14">
        <f t="shared" si="2"/>
        <v>56098.5</v>
      </c>
    </row>
    <row r="171" spans="1:6" x14ac:dyDescent="0.2">
      <c r="A171" s="21" t="s">
        <v>54</v>
      </c>
      <c r="B171" s="22" t="s">
        <v>16</v>
      </c>
      <c r="C171" s="23" t="s">
        <v>287</v>
      </c>
      <c r="D171" s="14">
        <v>429810</v>
      </c>
      <c r="E171" s="14">
        <v>319594.53999999998</v>
      </c>
      <c r="F171" s="14">
        <f t="shared" si="2"/>
        <v>110215.46000000002</v>
      </c>
    </row>
    <row r="172" spans="1:6" x14ac:dyDescent="0.2">
      <c r="A172" s="21" t="s">
        <v>55</v>
      </c>
      <c r="B172" s="22" t="s">
        <v>16</v>
      </c>
      <c r="C172" s="23" t="s">
        <v>288</v>
      </c>
      <c r="D172" s="14">
        <v>429810</v>
      </c>
      <c r="E172" s="14">
        <v>319594.53999999998</v>
      </c>
      <c r="F172" s="14">
        <f t="shared" si="2"/>
        <v>110215.46000000002</v>
      </c>
    </row>
    <row r="173" spans="1:6" ht="36" x14ac:dyDescent="0.2">
      <c r="A173" s="21" t="s">
        <v>213</v>
      </c>
      <c r="B173" s="22" t="s">
        <v>16</v>
      </c>
      <c r="C173" s="23" t="s">
        <v>289</v>
      </c>
      <c r="D173" s="14">
        <v>429810</v>
      </c>
      <c r="E173" s="14">
        <v>319594.53999999998</v>
      </c>
      <c r="F173" s="14">
        <f t="shared" si="2"/>
        <v>110215.46000000002</v>
      </c>
    </row>
    <row r="174" spans="1:6" x14ac:dyDescent="0.2">
      <c r="A174" s="21" t="s">
        <v>53</v>
      </c>
      <c r="B174" s="22" t="s">
        <v>16</v>
      </c>
      <c r="C174" s="23" t="s">
        <v>290</v>
      </c>
      <c r="D174" s="14">
        <v>429810</v>
      </c>
      <c r="E174" s="14">
        <v>319594.53999999998</v>
      </c>
      <c r="F174" s="14">
        <f t="shared" si="2"/>
        <v>110215.46000000002</v>
      </c>
    </row>
    <row r="175" spans="1:6" ht="132" x14ac:dyDescent="0.2">
      <c r="A175" s="27" t="s">
        <v>291</v>
      </c>
      <c r="B175" s="22" t="s">
        <v>16</v>
      </c>
      <c r="C175" s="23" t="s">
        <v>292</v>
      </c>
      <c r="D175" s="14">
        <v>403610</v>
      </c>
      <c r="E175" s="14">
        <v>293394.53999999998</v>
      </c>
      <c r="F175" s="14">
        <f t="shared" si="2"/>
        <v>110215.46000000002</v>
      </c>
    </row>
    <row r="176" spans="1:6" ht="24" x14ac:dyDescent="0.2">
      <c r="A176" s="21" t="s">
        <v>27</v>
      </c>
      <c r="B176" s="22" t="s">
        <v>16</v>
      </c>
      <c r="C176" s="23" t="s">
        <v>293</v>
      </c>
      <c r="D176" s="14">
        <v>403610</v>
      </c>
      <c r="E176" s="14">
        <v>293394.53999999998</v>
      </c>
      <c r="F176" s="14">
        <f t="shared" si="2"/>
        <v>110215.46000000002</v>
      </c>
    </row>
    <row r="177" spans="1:6" ht="24" x14ac:dyDescent="0.2">
      <c r="A177" s="21" t="s">
        <v>28</v>
      </c>
      <c r="B177" s="22" t="s">
        <v>16</v>
      </c>
      <c r="C177" s="23" t="s">
        <v>294</v>
      </c>
      <c r="D177" s="14">
        <v>403610</v>
      </c>
      <c r="E177" s="14">
        <v>293394.53999999998</v>
      </c>
      <c r="F177" s="14">
        <f t="shared" si="2"/>
        <v>110215.46000000002</v>
      </c>
    </row>
    <row r="178" spans="1:6" x14ac:dyDescent="0.2">
      <c r="A178" s="21" t="s">
        <v>29</v>
      </c>
      <c r="B178" s="22" t="s">
        <v>16</v>
      </c>
      <c r="C178" s="23" t="s">
        <v>295</v>
      </c>
      <c r="D178" s="14">
        <v>126000</v>
      </c>
      <c r="E178" s="14">
        <v>80950</v>
      </c>
      <c r="F178" s="14">
        <f t="shared" si="2"/>
        <v>45050</v>
      </c>
    </row>
    <row r="179" spans="1:6" x14ac:dyDescent="0.2">
      <c r="A179" s="21" t="s">
        <v>30</v>
      </c>
      <c r="B179" s="22" t="s">
        <v>16</v>
      </c>
      <c r="C179" s="23" t="s">
        <v>296</v>
      </c>
      <c r="D179" s="14">
        <v>277610</v>
      </c>
      <c r="E179" s="14">
        <v>212444.54</v>
      </c>
      <c r="F179" s="14">
        <f t="shared" si="2"/>
        <v>65165.459999999992</v>
      </c>
    </row>
    <row r="180" spans="1:6" ht="132" x14ac:dyDescent="0.2">
      <c r="A180" s="27" t="s">
        <v>297</v>
      </c>
      <c r="B180" s="22" t="s">
        <v>16</v>
      </c>
      <c r="C180" s="23" t="s">
        <v>298</v>
      </c>
      <c r="D180" s="14">
        <v>26200</v>
      </c>
      <c r="E180" s="14">
        <v>26200</v>
      </c>
      <c r="F180" s="14" t="str">
        <f t="shared" si="2"/>
        <v>-</v>
      </c>
    </row>
    <row r="181" spans="1:6" ht="24" x14ac:dyDescent="0.2">
      <c r="A181" s="21" t="s">
        <v>27</v>
      </c>
      <c r="B181" s="22" t="s">
        <v>16</v>
      </c>
      <c r="C181" s="23" t="s">
        <v>299</v>
      </c>
      <c r="D181" s="14">
        <v>26200</v>
      </c>
      <c r="E181" s="14">
        <v>26200</v>
      </c>
      <c r="F181" s="14" t="str">
        <f t="shared" si="2"/>
        <v>-</v>
      </c>
    </row>
    <row r="182" spans="1:6" ht="24" x14ac:dyDescent="0.2">
      <c r="A182" s="21" t="s">
        <v>28</v>
      </c>
      <c r="B182" s="22" t="s">
        <v>16</v>
      </c>
      <c r="C182" s="23" t="s">
        <v>300</v>
      </c>
      <c r="D182" s="14">
        <v>26200</v>
      </c>
      <c r="E182" s="14">
        <v>26200</v>
      </c>
      <c r="F182" s="14" t="str">
        <f t="shared" si="2"/>
        <v>-</v>
      </c>
    </row>
    <row r="183" spans="1:6" x14ac:dyDescent="0.2">
      <c r="A183" s="21" t="s">
        <v>29</v>
      </c>
      <c r="B183" s="22" t="s">
        <v>16</v>
      </c>
      <c r="C183" s="23" t="s">
        <v>301</v>
      </c>
      <c r="D183" s="14">
        <v>26200</v>
      </c>
      <c r="E183" s="14">
        <v>26200</v>
      </c>
      <c r="F183" s="14" t="str">
        <f t="shared" si="2"/>
        <v>-</v>
      </c>
    </row>
    <row r="184" spans="1:6" x14ac:dyDescent="0.2">
      <c r="A184" s="21" t="s">
        <v>56</v>
      </c>
      <c r="B184" s="22" t="s">
        <v>16</v>
      </c>
      <c r="C184" s="23" t="s">
        <v>302</v>
      </c>
      <c r="D184" s="14">
        <v>30000</v>
      </c>
      <c r="E184" s="14">
        <v>22500</v>
      </c>
      <c r="F184" s="14">
        <f t="shared" si="2"/>
        <v>7500</v>
      </c>
    </row>
    <row r="185" spans="1:6" x14ac:dyDescent="0.2">
      <c r="A185" s="21" t="s">
        <v>303</v>
      </c>
      <c r="B185" s="22" t="s">
        <v>16</v>
      </c>
      <c r="C185" s="23" t="s">
        <v>304</v>
      </c>
      <c r="D185" s="14">
        <v>30000</v>
      </c>
      <c r="E185" s="14">
        <v>22500</v>
      </c>
      <c r="F185" s="14">
        <f t="shared" si="2"/>
        <v>7500</v>
      </c>
    </row>
    <row r="186" spans="1:6" ht="24" x14ac:dyDescent="0.2">
      <c r="A186" s="21" t="s">
        <v>118</v>
      </c>
      <c r="B186" s="22" t="s">
        <v>16</v>
      </c>
      <c r="C186" s="23" t="s">
        <v>305</v>
      </c>
      <c r="D186" s="14">
        <v>30000</v>
      </c>
      <c r="E186" s="14">
        <v>22500</v>
      </c>
      <c r="F186" s="14">
        <f t="shared" si="2"/>
        <v>7500</v>
      </c>
    </row>
    <row r="187" spans="1:6" x14ac:dyDescent="0.2">
      <c r="A187" s="21" t="s">
        <v>306</v>
      </c>
      <c r="B187" s="22" t="s">
        <v>16</v>
      </c>
      <c r="C187" s="23" t="s">
        <v>307</v>
      </c>
      <c r="D187" s="14">
        <v>30000</v>
      </c>
      <c r="E187" s="14">
        <v>22500</v>
      </c>
      <c r="F187" s="14">
        <f t="shared" si="2"/>
        <v>7500</v>
      </c>
    </row>
    <row r="188" spans="1:6" ht="36" x14ac:dyDescent="0.2">
      <c r="A188" s="21" t="s">
        <v>308</v>
      </c>
      <c r="B188" s="22" t="s">
        <v>16</v>
      </c>
      <c r="C188" s="23" t="s">
        <v>309</v>
      </c>
      <c r="D188" s="14">
        <v>30000</v>
      </c>
      <c r="E188" s="14">
        <v>22500</v>
      </c>
      <c r="F188" s="14">
        <f t="shared" si="2"/>
        <v>7500</v>
      </c>
    </row>
    <row r="189" spans="1:6" x14ac:dyDescent="0.2">
      <c r="A189" s="21" t="s">
        <v>57</v>
      </c>
      <c r="B189" s="22" t="s">
        <v>16</v>
      </c>
      <c r="C189" s="23" t="s">
        <v>310</v>
      </c>
      <c r="D189" s="14">
        <v>30000</v>
      </c>
      <c r="E189" s="14">
        <v>22500</v>
      </c>
      <c r="F189" s="14">
        <f t="shared" si="2"/>
        <v>7500</v>
      </c>
    </row>
    <row r="190" spans="1:6" x14ac:dyDescent="0.2">
      <c r="A190" s="21" t="s">
        <v>311</v>
      </c>
      <c r="B190" s="22" t="s">
        <v>16</v>
      </c>
      <c r="C190" s="23" t="s">
        <v>312</v>
      </c>
      <c r="D190" s="14">
        <v>30000</v>
      </c>
      <c r="E190" s="14">
        <v>22500</v>
      </c>
      <c r="F190" s="14">
        <f t="shared" si="2"/>
        <v>7500</v>
      </c>
    </row>
    <row r="191" spans="1:6" x14ac:dyDescent="0.2">
      <c r="A191" s="21" t="s">
        <v>313</v>
      </c>
      <c r="B191" s="22" t="s">
        <v>16</v>
      </c>
      <c r="C191" s="23" t="s">
        <v>314</v>
      </c>
      <c r="D191" s="14">
        <v>30000</v>
      </c>
      <c r="E191" s="14">
        <v>22500</v>
      </c>
      <c r="F191" s="14">
        <f t="shared" si="2"/>
        <v>7500</v>
      </c>
    </row>
    <row r="192" spans="1:6" ht="36" x14ac:dyDescent="0.2">
      <c r="A192" s="21" t="s">
        <v>58</v>
      </c>
      <c r="B192" s="22" t="s">
        <v>16</v>
      </c>
      <c r="C192" s="23" t="s">
        <v>315</v>
      </c>
      <c r="D192" s="14">
        <v>28994</v>
      </c>
      <c r="E192" s="14">
        <v>24725</v>
      </c>
      <c r="F192" s="14">
        <f t="shared" si="2"/>
        <v>4269</v>
      </c>
    </row>
    <row r="193" spans="1:6" x14ac:dyDescent="0.2">
      <c r="A193" s="21" t="s">
        <v>59</v>
      </c>
      <c r="B193" s="22" t="s">
        <v>16</v>
      </c>
      <c r="C193" s="23" t="s">
        <v>316</v>
      </c>
      <c r="D193" s="14">
        <v>28994</v>
      </c>
      <c r="E193" s="14">
        <v>24725</v>
      </c>
      <c r="F193" s="14">
        <f t="shared" si="2"/>
        <v>4269</v>
      </c>
    </row>
    <row r="194" spans="1:6" ht="24" x14ac:dyDescent="0.2">
      <c r="A194" s="21" t="s">
        <v>118</v>
      </c>
      <c r="B194" s="22" t="s">
        <v>16</v>
      </c>
      <c r="C194" s="23" t="s">
        <v>317</v>
      </c>
      <c r="D194" s="14">
        <v>28994</v>
      </c>
      <c r="E194" s="14">
        <v>24725</v>
      </c>
      <c r="F194" s="14">
        <f t="shared" si="2"/>
        <v>4269</v>
      </c>
    </row>
    <row r="195" spans="1:6" ht="48" x14ac:dyDescent="0.2">
      <c r="A195" s="21" t="s">
        <v>60</v>
      </c>
      <c r="B195" s="22" t="s">
        <v>16</v>
      </c>
      <c r="C195" s="23" t="s">
        <v>318</v>
      </c>
      <c r="D195" s="14">
        <v>28994</v>
      </c>
      <c r="E195" s="14">
        <v>24725</v>
      </c>
      <c r="F195" s="14">
        <f t="shared" si="2"/>
        <v>4269</v>
      </c>
    </row>
    <row r="196" spans="1:6" ht="84" x14ac:dyDescent="0.2">
      <c r="A196" s="27" t="s">
        <v>319</v>
      </c>
      <c r="B196" s="22" t="s">
        <v>16</v>
      </c>
      <c r="C196" s="23" t="s">
        <v>320</v>
      </c>
      <c r="D196" s="14">
        <v>28994</v>
      </c>
      <c r="E196" s="14">
        <v>24725</v>
      </c>
      <c r="F196" s="14">
        <f t="shared" si="2"/>
        <v>4269</v>
      </c>
    </row>
    <row r="197" spans="1:6" x14ac:dyDescent="0.2">
      <c r="A197" s="21" t="s">
        <v>61</v>
      </c>
      <c r="B197" s="22" t="s">
        <v>16</v>
      </c>
      <c r="C197" s="23" t="s">
        <v>321</v>
      </c>
      <c r="D197" s="14">
        <v>28994</v>
      </c>
      <c r="E197" s="14">
        <v>24725</v>
      </c>
      <c r="F197" s="14">
        <f t="shared" si="2"/>
        <v>4269</v>
      </c>
    </row>
    <row r="198" spans="1:6" x14ac:dyDescent="0.2">
      <c r="A198" s="21" t="s">
        <v>13</v>
      </c>
      <c r="B198" s="22" t="s">
        <v>16</v>
      </c>
      <c r="C198" s="23" t="s">
        <v>322</v>
      </c>
      <c r="D198" s="14">
        <v>28994</v>
      </c>
      <c r="E198" s="14">
        <v>24725</v>
      </c>
      <c r="F198" s="14">
        <f t="shared" si="2"/>
        <v>4269</v>
      </c>
    </row>
    <row r="199" spans="1:6" x14ac:dyDescent="0.2">
      <c r="A199" s="24"/>
      <c r="B199" s="24"/>
      <c r="C199" s="25"/>
      <c r="D199" s="26"/>
      <c r="E199" s="24"/>
      <c r="F199" s="24"/>
    </row>
    <row r="200" spans="1:6" x14ac:dyDescent="0.2">
      <c r="A200" s="21" t="s">
        <v>62</v>
      </c>
      <c r="B200" s="22" t="s">
        <v>63</v>
      </c>
      <c r="C200" s="23" t="s">
        <v>17</v>
      </c>
      <c r="D200" s="14">
        <v>-185176.14</v>
      </c>
      <c r="E200" s="14">
        <v>1864430.48</v>
      </c>
      <c r="F200" s="14" t="s">
        <v>64</v>
      </c>
    </row>
    <row r="201" spans="1:6" ht="24" x14ac:dyDescent="0.2">
      <c r="A201" s="21" t="s">
        <v>27</v>
      </c>
      <c r="B201" s="22" t="s">
        <v>16</v>
      </c>
      <c r="C201" s="23" t="s">
        <v>86</v>
      </c>
      <c r="D201" s="14">
        <v>33020</v>
      </c>
      <c r="E201" s="14">
        <v>5300</v>
      </c>
      <c r="F201" s="14">
        <f t="shared" ref="F201:F211" si="3">IF(OR(D201="-",IF(E201="-",0,E201)&gt;=IF(D201="-",0,D201)),"-",IF(D201="-",0,D201)-IF(E201="-",0,E201))</f>
        <v>27720</v>
      </c>
    </row>
    <row r="202" spans="1:6" ht="24" x14ac:dyDescent="0.2">
      <c r="A202" s="21" t="s">
        <v>28</v>
      </c>
      <c r="B202" s="22" t="s">
        <v>16</v>
      </c>
      <c r="C202" s="23" t="s">
        <v>87</v>
      </c>
      <c r="D202" s="14">
        <v>33020</v>
      </c>
      <c r="E202" s="14">
        <v>5300</v>
      </c>
      <c r="F202" s="14">
        <f t="shared" si="3"/>
        <v>27720</v>
      </c>
    </row>
    <row r="203" spans="1:6" x14ac:dyDescent="0.2">
      <c r="A203" s="21" t="s">
        <v>29</v>
      </c>
      <c r="B203" s="22" t="s">
        <v>16</v>
      </c>
      <c r="C203" s="23" t="s">
        <v>88</v>
      </c>
      <c r="D203" s="14">
        <v>20300</v>
      </c>
      <c r="E203" s="14" t="s">
        <v>12</v>
      </c>
      <c r="F203" s="14">
        <f t="shared" si="3"/>
        <v>20300</v>
      </c>
    </row>
    <row r="204" spans="1:6" x14ac:dyDescent="0.2">
      <c r="A204" s="21" t="s">
        <v>30</v>
      </c>
      <c r="B204" s="22" t="s">
        <v>16</v>
      </c>
      <c r="C204" s="23" t="s">
        <v>89</v>
      </c>
      <c r="D204" s="14">
        <v>12720</v>
      </c>
      <c r="E204" s="14">
        <v>5300</v>
      </c>
      <c r="F204" s="14">
        <f t="shared" si="3"/>
        <v>7420</v>
      </c>
    </row>
    <row r="205" spans="1:6" ht="132" x14ac:dyDescent="0.2">
      <c r="A205" s="27" t="s">
        <v>90</v>
      </c>
      <c r="B205" s="22" t="s">
        <v>16</v>
      </c>
      <c r="C205" s="23" t="s">
        <v>91</v>
      </c>
      <c r="D205" s="14">
        <v>1457000</v>
      </c>
      <c r="E205" s="14">
        <v>134696.41</v>
      </c>
      <c r="F205" s="14">
        <f t="shared" si="3"/>
        <v>1322303.5900000001</v>
      </c>
    </row>
    <row r="206" spans="1:6" ht="24" x14ac:dyDescent="0.2">
      <c r="A206" s="21" t="s">
        <v>27</v>
      </c>
      <c r="B206" s="22" t="s">
        <v>16</v>
      </c>
      <c r="C206" s="23" t="s">
        <v>92</v>
      </c>
      <c r="D206" s="14">
        <v>1457000</v>
      </c>
      <c r="E206" s="14">
        <v>134696.41</v>
      </c>
      <c r="F206" s="14">
        <f t="shared" si="3"/>
        <v>1322303.5900000001</v>
      </c>
    </row>
    <row r="207" spans="1:6" ht="24" x14ac:dyDescent="0.2">
      <c r="A207" s="21" t="s">
        <v>28</v>
      </c>
      <c r="B207" s="22" t="s">
        <v>16</v>
      </c>
      <c r="C207" s="23" t="s">
        <v>93</v>
      </c>
      <c r="D207" s="14">
        <v>1457000</v>
      </c>
      <c r="E207" s="14">
        <v>134696.41</v>
      </c>
      <c r="F207" s="14">
        <f t="shared" si="3"/>
        <v>1322303.5900000001</v>
      </c>
    </row>
    <row r="208" spans="1:6" x14ac:dyDescent="0.2">
      <c r="A208" s="21" t="s">
        <v>29</v>
      </c>
      <c r="B208" s="22" t="s">
        <v>16</v>
      </c>
      <c r="C208" s="23" t="s">
        <v>94</v>
      </c>
      <c r="D208" s="14">
        <v>1457000</v>
      </c>
      <c r="E208" s="14">
        <v>134696.41</v>
      </c>
      <c r="F208" s="14">
        <f t="shared" si="3"/>
        <v>1322303.5900000001</v>
      </c>
    </row>
    <row r="209" spans="1:6" x14ac:dyDescent="0.2">
      <c r="A209" s="21" t="s">
        <v>56</v>
      </c>
      <c r="B209" s="22" t="s">
        <v>16</v>
      </c>
      <c r="C209" s="23" t="s">
        <v>95</v>
      </c>
      <c r="D209" s="14">
        <v>50000</v>
      </c>
      <c r="E209" s="14">
        <v>50000</v>
      </c>
      <c r="F209" s="14" t="str">
        <f t="shared" si="3"/>
        <v>-</v>
      </c>
    </row>
    <row r="210" spans="1:6" x14ac:dyDescent="0.2">
      <c r="A210" s="21" t="s">
        <v>96</v>
      </c>
      <c r="B210" s="22" t="s">
        <v>16</v>
      </c>
      <c r="C210" s="23" t="s">
        <v>97</v>
      </c>
      <c r="D210" s="14">
        <v>50000</v>
      </c>
      <c r="E210" s="14">
        <v>50000</v>
      </c>
      <c r="F210" s="14" t="str">
        <f t="shared" si="3"/>
        <v>-</v>
      </c>
    </row>
    <row r="211" spans="1:6" x14ac:dyDescent="0.2">
      <c r="A211" s="21" t="s">
        <v>35</v>
      </c>
      <c r="B211" s="22" t="s">
        <v>16</v>
      </c>
      <c r="C211" s="23" t="s">
        <v>98</v>
      </c>
      <c r="D211" s="14">
        <v>50000</v>
      </c>
      <c r="E211" s="14">
        <v>50000</v>
      </c>
      <c r="F211" s="14" t="str">
        <f t="shared" si="3"/>
        <v>-</v>
      </c>
    </row>
    <row r="212" spans="1:6" x14ac:dyDescent="0.2">
      <c r="A212" s="21" t="s">
        <v>36</v>
      </c>
      <c r="B212" s="22" t="s">
        <v>16</v>
      </c>
      <c r="C212" s="23" t="s">
        <v>99</v>
      </c>
      <c r="D212" s="14">
        <v>50000</v>
      </c>
      <c r="E212" s="14">
        <v>50000</v>
      </c>
      <c r="F212" s="14" t="str">
        <f t="shared" ref="F212:F223" si="4">IF(OR(D212="-",IF(E212="-",0,E212)&gt;=IF(D212="-",0,D212)),"-",IF(D212="-",0,D212)-IF(E212="-",0,E212))</f>
        <v>-</v>
      </c>
    </row>
    <row r="213" spans="1:6" ht="24" x14ac:dyDescent="0.2">
      <c r="A213" s="21" t="s">
        <v>37</v>
      </c>
      <c r="B213" s="22" t="s">
        <v>16</v>
      </c>
      <c r="C213" s="23" t="s">
        <v>100</v>
      </c>
      <c r="D213" s="14">
        <v>50000</v>
      </c>
      <c r="E213" s="14">
        <v>50000</v>
      </c>
      <c r="F213" s="14" t="str">
        <f t="shared" si="4"/>
        <v>-</v>
      </c>
    </row>
    <row r="214" spans="1:6" x14ac:dyDescent="0.2">
      <c r="A214" s="21" t="s">
        <v>57</v>
      </c>
      <c r="B214" s="22" t="s">
        <v>16</v>
      </c>
      <c r="C214" s="23" t="s">
        <v>101</v>
      </c>
      <c r="D214" s="14">
        <v>50000</v>
      </c>
      <c r="E214" s="14">
        <v>50000</v>
      </c>
      <c r="F214" s="14" t="str">
        <f t="shared" si="4"/>
        <v>-</v>
      </c>
    </row>
    <row r="215" spans="1:6" ht="24" x14ac:dyDescent="0.2">
      <c r="A215" s="21" t="s">
        <v>102</v>
      </c>
      <c r="B215" s="22" t="s">
        <v>16</v>
      </c>
      <c r="C215" s="23" t="s">
        <v>103</v>
      </c>
      <c r="D215" s="14">
        <v>50000</v>
      </c>
      <c r="E215" s="14">
        <v>50000</v>
      </c>
      <c r="F215" s="14" t="str">
        <f t="shared" si="4"/>
        <v>-</v>
      </c>
    </row>
    <row r="216" spans="1:6" ht="24" x14ac:dyDescent="0.2">
      <c r="A216" s="21" t="s">
        <v>104</v>
      </c>
      <c r="B216" s="22" t="s">
        <v>16</v>
      </c>
      <c r="C216" s="23" t="s">
        <v>105</v>
      </c>
      <c r="D216" s="14">
        <v>50000</v>
      </c>
      <c r="E216" s="14">
        <v>50000</v>
      </c>
      <c r="F216" s="14" t="str">
        <f t="shared" si="4"/>
        <v>-</v>
      </c>
    </row>
    <row r="217" spans="1:6" ht="36" x14ac:dyDescent="0.2">
      <c r="A217" s="21" t="s">
        <v>58</v>
      </c>
      <c r="B217" s="22" t="s">
        <v>16</v>
      </c>
      <c r="C217" s="23" t="s">
        <v>106</v>
      </c>
      <c r="D217" s="14">
        <v>32473</v>
      </c>
      <c r="E217" s="14">
        <v>20000</v>
      </c>
      <c r="F217" s="14">
        <f t="shared" si="4"/>
        <v>12473</v>
      </c>
    </row>
    <row r="218" spans="1:6" x14ac:dyDescent="0.2">
      <c r="A218" s="21" t="s">
        <v>59</v>
      </c>
      <c r="B218" s="22" t="s">
        <v>16</v>
      </c>
      <c r="C218" s="23" t="s">
        <v>107</v>
      </c>
      <c r="D218" s="14">
        <v>32473</v>
      </c>
      <c r="E218" s="14">
        <v>20000</v>
      </c>
      <c r="F218" s="14">
        <f t="shared" si="4"/>
        <v>12473</v>
      </c>
    </row>
    <row r="219" spans="1:6" ht="24" x14ac:dyDescent="0.2">
      <c r="A219" s="21" t="s">
        <v>84</v>
      </c>
      <c r="B219" s="22" t="s">
        <v>16</v>
      </c>
      <c r="C219" s="23" t="s">
        <v>108</v>
      </c>
      <c r="D219" s="14">
        <v>32473</v>
      </c>
      <c r="E219" s="14">
        <v>20000</v>
      </c>
      <c r="F219" s="14">
        <f t="shared" si="4"/>
        <v>12473</v>
      </c>
    </row>
    <row r="220" spans="1:6" ht="48" x14ac:dyDescent="0.2">
      <c r="A220" s="21" t="s">
        <v>60</v>
      </c>
      <c r="B220" s="22" t="s">
        <v>16</v>
      </c>
      <c r="C220" s="23" t="s">
        <v>109</v>
      </c>
      <c r="D220" s="14">
        <v>32473</v>
      </c>
      <c r="E220" s="14">
        <v>20000</v>
      </c>
      <c r="F220" s="14">
        <f t="shared" si="4"/>
        <v>12473</v>
      </c>
    </row>
    <row r="221" spans="1:6" ht="84" x14ac:dyDescent="0.2">
      <c r="A221" s="27" t="s">
        <v>110</v>
      </c>
      <c r="B221" s="22" t="s">
        <v>16</v>
      </c>
      <c r="C221" s="23" t="s">
        <v>111</v>
      </c>
      <c r="D221" s="14">
        <v>32473</v>
      </c>
      <c r="E221" s="14">
        <v>20000</v>
      </c>
      <c r="F221" s="14">
        <f t="shared" si="4"/>
        <v>12473</v>
      </c>
    </row>
    <row r="222" spans="1:6" x14ac:dyDescent="0.2">
      <c r="A222" s="21" t="s">
        <v>61</v>
      </c>
      <c r="B222" s="22" t="s">
        <v>16</v>
      </c>
      <c r="C222" s="23" t="s">
        <v>112</v>
      </c>
      <c r="D222" s="14">
        <v>32473</v>
      </c>
      <c r="E222" s="14">
        <v>20000</v>
      </c>
      <c r="F222" s="14">
        <f t="shared" si="4"/>
        <v>12473</v>
      </c>
    </row>
    <row r="223" spans="1:6" x14ac:dyDescent="0.2">
      <c r="A223" s="21" t="s">
        <v>13</v>
      </c>
      <c r="B223" s="22" t="s">
        <v>16</v>
      </c>
      <c r="C223" s="23" t="s">
        <v>113</v>
      </c>
      <c r="D223" s="14">
        <v>32473</v>
      </c>
      <c r="E223" s="14">
        <v>20000</v>
      </c>
      <c r="F223" s="14">
        <f t="shared" si="4"/>
        <v>12473</v>
      </c>
    </row>
    <row r="224" spans="1:6" x14ac:dyDescent="0.2">
      <c r="A224" s="24"/>
      <c r="B224" s="24"/>
      <c r="C224" s="25"/>
      <c r="D224" s="26"/>
      <c r="E224" s="24"/>
      <c r="F224" s="24"/>
    </row>
    <row r="225" spans="1:6" x14ac:dyDescent="0.2">
      <c r="A225" s="21" t="s">
        <v>62</v>
      </c>
      <c r="B225" s="22" t="s">
        <v>63</v>
      </c>
      <c r="C225" s="23" t="s">
        <v>17</v>
      </c>
      <c r="D225" s="14">
        <v>-580794.96</v>
      </c>
      <c r="E225" s="14">
        <v>-499730.03</v>
      </c>
      <c r="F225" s="14" t="s">
        <v>64</v>
      </c>
    </row>
  </sheetData>
  <mergeCells count="10">
    <mergeCell ref="C2:F2"/>
    <mergeCell ref="D3:F3"/>
    <mergeCell ref="E4:F4"/>
    <mergeCell ref="A5:H5"/>
    <mergeCell ref="F9:F14"/>
    <mergeCell ref="C9:C14"/>
    <mergeCell ref="A9:A16"/>
    <mergeCell ref="B9:B16"/>
    <mergeCell ref="D9:D16"/>
    <mergeCell ref="E9:E14"/>
  </mergeCells>
  <conditionalFormatting sqref="E19:F19 E21:F21">
    <cfRule type="cellIs" priority="1" stopIfTrue="1" operator="equal">
      <formula>0</formula>
    </cfRule>
  </conditionalFormatting>
  <conditionalFormatting sqref="E33:F34">
    <cfRule type="cellIs" priority="2" stopIfTrue="1" operator="equal">
      <formula>0</formula>
    </cfRule>
  </conditionalFormatting>
  <conditionalFormatting sqref="E36:F36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65</v>
      </c>
      <c r="B1" t="s">
        <v>9</v>
      </c>
    </row>
    <row r="2" spans="1:2" x14ac:dyDescent="0.2">
      <c r="A2" t="s">
        <v>66</v>
      </c>
      <c r="B2" t="s">
        <v>67</v>
      </c>
    </row>
    <row r="3" spans="1:2" x14ac:dyDescent="0.2">
      <c r="A3" t="s">
        <v>68</v>
      </c>
      <c r="B3" t="s">
        <v>0</v>
      </c>
    </row>
    <row r="4" spans="1:2" x14ac:dyDescent="0.2">
      <c r="A4" t="s">
        <v>69</v>
      </c>
      <c r="B4" t="s">
        <v>70</v>
      </c>
    </row>
    <row r="5" spans="1:2" x14ac:dyDescent="0.2">
      <c r="A5" t="s">
        <v>71</v>
      </c>
      <c r="B5" t="s">
        <v>72</v>
      </c>
    </row>
    <row r="6" spans="1:2" x14ac:dyDescent="0.2">
      <c r="A6" t="s">
        <v>73</v>
      </c>
      <c r="B6" t="s">
        <v>2</v>
      </c>
    </row>
    <row r="7" spans="1:2" x14ac:dyDescent="0.2">
      <c r="A7" t="s">
        <v>74</v>
      </c>
      <c r="B7" t="s">
        <v>2</v>
      </c>
    </row>
    <row r="8" spans="1:2" x14ac:dyDescent="0.2">
      <c r="A8" t="s">
        <v>75</v>
      </c>
      <c r="B8" t="s">
        <v>76</v>
      </c>
    </row>
    <row r="9" spans="1:2" x14ac:dyDescent="0.2">
      <c r="A9" t="s">
        <v>77</v>
      </c>
      <c r="B9" t="s">
        <v>1</v>
      </c>
    </row>
    <row r="10" spans="1:2" x14ac:dyDescent="0.2">
      <c r="A10" t="s">
        <v>78</v>
      </c>
      <c r="B10" t="s">
        <v>72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Расходы</vt:lpstr>
      <vt:lpstr>_params</vt:lpstr>
      <vt:lpstr>Расходы!APPT</vt:lpstr>
      <vt:lpstr>Расходы!FIO</vt:lpstr>
      <vt:lpstr>Расходы!LAST_CELL</vt:lpstr>
      <vt:lpstr>Расходы!RBEGIN_1</vt:lpstr>
      <vt:lpstr>Расходы!REND_1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2025-11-01T01:56:27Z</cp:lastPrinted>
  <dcterms:created xsi:type="dcterms:W3CDTF">2025-04-29T03:03:01Z</dcterms:created>
  <dcterms:modified xsi:type="dcterms:W3CDTF">2025-11-01T02:10:13Z</dcterms:modified>
</cp:coreProperties>
</file>